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drawings/drawing2.xml" ContentType="application/vnd.openxmlformats-officedocument.drawing+xml"/>
  <Override PartName="/xl/activeX/activeX2.xml" ContentType="application/vnd.ms-office.activeX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7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4E1E148-C903-4A75-BC83-7214F872EFC9}" xr6:coauthVersionLast="47" xr6:coauthVersionMax="47" xr10:uidLastSave="{00000000-0000-0000-0000-000000000000}"/>
  <bookViews>
    <workbookView xWindow="-120" yWindow="-120" windowWidth="29040" windowHeight="15720" tabRatio="909" xr2:uid="{00000000-000D-0000-FFFF-FFFF00000000}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Komunal " sheetId="20" state="hidden" r:id="rId6"/>
    <sheet name="Ashkhatavardz" sheetId="11" state="hidden" r:id="rId7"/>
    <sheet name="Khmberi ev erekhaneri tiv" sheetId="15" state="hidden" r:id="rId8"/>
  </sheets>
  <externalReferences>
    <externalReference r:id="rId9"/>
    <externalReference r:id="rId10"/>
    <externalReference r:id="rId11"/>
  </externalReferences>
  <definedNames>
    <definedName name="_COMPANYNAME" localSheetId="4">'[1]Page 1'!$B$12</definedName>
    <definedName name="_COMPANYNAME" localSheetId="5">'[2]Page 1'!$B$12</definedName>
    <definedName name="_COMPANYNAME">'[2]Page 1'!$B$12</definedName>
    <definedName name="_DATE2" localSheetId="4">'[1]Page 1'!$B$17</definedName>
    <definedName name="_DATE2" localSheetId="5">'[2]Page 1'!$B$17</definedName>
    <definedName name="_DATE2">'[2]Page 1'!$B$17</definedName>
    <definedName name="_xlnm.Print_Area" localSheetId="6">Ashkhatavardz!$A$1:$M$21</definedName>
    <definedName name="_xlnm.Print_Area" localSheetId="4">'Deb. ev kreditor'!$A$1:$E$67</definedName>
    <definedName name="_xlnm.Print_Area" localSheetId="1">'Dramakan hosqer'!$A$1:$G$95</definedName>
    <definedName name="_xlnm.Print_Area" localSheetId="3">'Dramakani hamematakan'!$A$1:$F$83</definedName>
    <definedName name="_xlnm.Print_Area" localSheetId="0">'Ekamut-caxs'!$A$1:$E$78</definedName>
    <definedName name="_xlnm.Print_Area" localSheetId="2">'Ekamutneri hamematakan'!$A$1:$F$70</definedName>
    <definedName name="_xlnm.Print_Area" localSheetId="7">'Khmberi ev erekhaneri tiv'!$A$1:$D$29</definedName>
    <definedName name="_xlnm.Print_Area" localSheetId="5">'Komunal '!$A$1:$O$34</definedName>
    <definedName name="Tab" localSheetId="5">#REF!</definedName>
    <definedName name="Tab">#REF!</definedName>
    <definedName name="Tab1CodeCol" localSheetId="4">#REF!</definedName>
    <definedName name="Tab1CodeCol" localSheetId="5">#REF!</definedName>
    <definedName name="Tab1CodeCol">#REF!</definedName>
    <definedName name="Tab1Col" localSheetId="5">#REF!</definedName>
    <definedName name="Tab1Col">#REF!</definedName>
    <definedName name="Tab1Col1" localSheetId="4">#REF!</definedName>
    <definedName name="Tab1Col1" localSheetId="5">#REF!</definedName>
    <definedName name="Tab1Col1">#REF!</definedName>
    <definedName name="Tab1ColLast" localSheetId="4">#REF!</definedName>
    <definedName name="Tab1ColLast" localSheetId="5">#REF!</definedName>
    <definedName name="Tab1ColLast">#REF!</definedName>
    <definedName name="Tab1Row1" localSheetId="4">#REF!</definedName>
    <definedName name="Tab1Row1" localSheetId="5">#REF!</definedName>
    <definedName name="Tab1Row1">#REF!</definedName>
    <definedName name="Tab1RowCode" localSheetId="4">#REF!</definedName>
    <definedName name="Tab1RowCode" localSheetId="5">#REF!</definedName>
    <definedName name="Tab1RowCode">#REF!</definedName>
    <definedName name="Tab1RowLast" localSheetId="4">#REF!</definedName>
    <definedName name="Tab1RowLast" localSheetId="5">#REF!</definedName>
    <definedName name="Tab1RowLast">#REF!</definedName>
    <definedName name="Tab2CodeCol" localSheetId="4">#REF!</definedName>
    <definedName name="Tab2CodeCol" localSheetId="5">#REF!</definedName>
    <definedName name="Tab2CodeCol">#REF!</definedName>
    <definedName name="Tab2Col1" localSheetId="4">#REF!</definedName>
    <definedName name="Tab2Col1" localSheetId="5">#REF!</definedName>
    <definedName name="Tab2Col1">#REF!</definedName>
    <definedName name="Tab2ColLast" localSheetId="4">#REF!</definedName>
    <definedName name="Tab2ColLast" localSheetId="5">#REF!</definedName>
    <definedName name="Tab2ColLast">#REF!</definedName>
    <definedName name="Tab2Row1" localSheetId="4">#REF!</definedName>
    <definedName name="Tab2Row1" localSheetId="5">#REF!</definedName>
    <definedName name="Tab2Row1">#REF!</definedName>
    <definedName name="Tab2RowCode" localSheetId="4">#REF!</definedName>
    <definedName name="Tab2RowCode" localSheetId="5">#REF!</definedName>
    <definedName name="Tab2RowCode">#REF!</definedName>
    <definedName name="Tab2RowLast" localSheetId="4">#REF!</definedName>
    <definedName name="Tab2RowLast" localSheetId="5">#REF!</definedName>
    <definedName name="Tab2RowLast">#REF!</definedName>
    <definedName name="Tab3CodeCol" localSheetId="4">'[3]5'!#REF!</definedName>
    <definedName name="Tab3CodeCol" localSheetId="5">#REF!</definedName>
    <definedName name="Tab3CodeCol">#REF!</definedName>
    <definedName name="Tab3Col1" localSheetId="4">'[3]5'!#REF!</definedName>
    <definedName name="Tab3Col1" localSheetId="5">#REF!</definedName>
    <definedName name="Tab3Col1">#REF!</definedName>
    <definedName name="Tab3ColLast" localSheetId="4">'[3]5'!#REF!</definedName>
    <definedName name="Tab3ColLast" localSheetId="5">#REF!</definedName>
    <definedName name="Tab3ColLast">#REF!</definedName>
    <definedName name="Tab3Row1" localSheetId="4">'[3]5'!#REF!</definedName>
    <definedName name="Tab3Row1" localSheetId="5">#REF!</definedName>
    <definedName name="Tab3Row1">#REF!</definedName>
    <definedName name="Tab3RowLast" localSheetId="4">'[3]5'!#REF!</definedName>
    <definedName name="Tab3RowLast" localSheetId="5">#REF!</definedName>
    <definedName name="Tab3RowLast">#REF!</definedName>
    <definedName name="Tab4CodeCol" localSheetId="4">'[3]5'!#REF!</definedName>
    <definedName name="Tab4CodeCol" localSheetId="5">#REF!</definedName>
    <definedName name="Tab4CodeCol">#REF!</definedName>
    <definedName name="Tab4Col1" localSheetId="4">'[3]5'!#REF!</definedName>
    <definedName name="Tab4Col1" localSheetId="5">#REF!</definedName>
    <definedName name="Tab4Col1">#REF!</definedName>
    <definedName name="Tab4ColLast" localSheetId="4">'[3]5'!#REF!</definedName>
    <definedName name="Tab4ColLast" localSheetId="5">#REF!</definedName>
    <definedName name="Tab4ColLast">#REF!</definedName>
    <definedName name="Tab4Row1" localSheetId="4">'[3]5'!#REF!</definedName>
    <definedName name="Tab4Row1" localSheetId="5">#REF!</definedName>
    <definedName name="Tab4Row1">#REF!</definedName>
    <definedName name="Tab4RowLast" localSheetId="4">'[3]5'!#REF!</definedName>
    <definedName name="Tab4RowLast" localSheetId="5">#REF!</definedName>
    <definedName name="Tab4RowLast">#REF!</definedName>
    <definedName name="Tab5CodeCol" localSheetId="4">'[3]5'!#REF!</definedName>
    <definedName name="Tab5CodeCol" localSheetId="5">#REF!</definedName>
    <definedName name="Tab5CodeCol">#REF!</definedName>
    <definedName name="Tab5Col1" localSheetId="4">'[3]5'!#REF!</definedName>
    <definedName name="Tab5Col1" localSheetId="5">#REF!</definedName>
    <definedName name="Tab5Col1">#REF!</definedName>
    <definedName name="Tab5ColLast" localSheetId="4">'[3]5'!#REF!</definedName>
    <definedName name="Tab5ColLast" localSheetId="5">#REF!</definedName>
    <definedName name="Tab5ColLast">#REF!</definedName>
    <definedName name="Tab5Row1" localSheetId="4">'[3]5'!#REF!</definedName>
    <definedName name="Tab5Row1" localSheetId="5">#REF!</definedName>
    <definedName name="Tab5Row1">#REF!</definedName>
    <definedName name="Tab5RowLast" localSheetId="4">'[3]5'!#REF!</definedName>
    <definedName name="Tab5RowLast" localSheetId="5">#REF!</definedName>
    <definedName name="Tab5RowLast">#REF!</definedName>
    <definedName name="Tab6CodeCol" localSheetId="4">'[3]5'!#REF!</definedName>
    <definedName name="Tab6CodeCol" localSheetId="5">#REF!</definedName>
    <definedName name="Tab6CodeCol">#REF!</definedName>
    <definedName name="Tab6Col1" localSheetId="4">'[3]5'!#REF!</definedName>
    <definedName name="Tab6Col1" localSheetId="5">#REF!</definedName>
    <definedName name="Tab6Col1">#REF!</definedName>
    <definedName name="Tab6ColLast" localSheetId="4">'[3]5'!#REF!</definedName>
    <definedName name="Tab6ColLast" localSheetId="5">#REF!</definedName>
    <definedName name="Tab6ColLast">#REF!</definedName>
    <definedName name="Tab6Row1" localSheetId="4">'[3]5'!#REF!</definedName>
    <definedName name="Tab6Row1" localSheetId="5">#REF!</definedName>
    <definedName name="Tab6Row1">#REF!</definedName>
    <definedName name="Tab6RowLast" localSheetId="4">'[3]5'!#REF!</definedName>
    <definedName name="Tab6RowLast" localSheetId="5">#REF!</definedName>
    <definedName name="Tab6RowLast">#REF!</definedName>
    <definedName name="Tab7CodeCol" localSheetId="4">#REF!</definedName>
    <definedName name="Tab7CodeCol" localSheetId="5">#REF!</definedName>
    <definedName name="Tab7CodeCol">#REF!</definedName>
    <definedName name="Tab7Col1" localSheetId="4">#REF!</definedName>
    <definedName name="Tab7Col1" localSheetId="5">#REF!</definedName>
    <definedName name="Tab7Col1">#REF!</definedName>
    <definedName name="Tab7ColLast" localSheetId="4">#REF!</definedName>
    <definedName name="Tab7ColLast" localSheetId="5">#REF!</definedName>
    <definedName name="Tab7ColLast">#REF!</definedName>
    <definedName name="Tab7Row1" localSheetId="4">#REF!</definedName>
    <definedName name="Tab7Row1" localSheetId="5">#REF!</definedName>
    <definedName name="Tab7Row1">#REF!</definedName>
    <definedName name="Tab7RowCode" localSheetId="4">#REF!</definedName>
    <definedName name="Tab7RowCode" localSheetId="5">#REF!</definedName>
    <definedName name="Tab7RowCode">#REF!</definedName>
    <definedName name="Tab7RowLast" localSheetId="4">#REF!</definedName>
    <definedName name="Tab7RowLast" localSheetId="5">#REF!</definedName>
    <definedName name="Tab7RowLast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59" i="10" l="1"/>
  <c r="D32" i="7"/>
  <c r="E32" i="7"/>
  <c r="C35" i="7"/>
  <c r="D21" i="7"/>
  <c r="E21" i="7"/>
  <c r="C32" i="7"/>
  <c r="H59" i="10"/>
  <c r="H28" i="10"/>
  <c r="H29" i="10"/>
  <c r="H30" i="10"/>
  <c r="H31" i="10"/>
  <c r="H32" i="10"/>
  <c r="H33" i="10"/>
  <c r="H34" i="10"/>
  <c r="H35" i="10"/>
  <c r="H36" i="10"/>
  <c r="H37" i="10"/>
  <c r="H38" i="10"/>
  <c r="H39" i="10"/>
  <c r="H40" i="10"/>
  <c r="H41" i="10"/>
  <c r="H42" i="10"/>
  <c r="H43" i="10"/>
  <c r="H44" i="10"/>
  <c r="H45" i="10"/>
  <c r="H46" i="10"/>
  <c r="H47" i="10"/>
  <c r="H48" i="10"/>
  <c r="H49" i="10"/>
  <c r="H50" i="10"/>
  <c r="H51" i="10"/>
  <c r="H52" i="10"/>
  <c r="H53" i="10"/>
  <c r="H54" i="10"/>
  <c r="H55" i="10"/>
  <c r="H56" i="10"/>
  <c r="H57" i="10"/>
  <c r="H61" i="10"/>
  <c r="H63" i="10"/>
  <c r="H64" i="10"/>
  <c r="H65" i="10"/>
  <c r="H66" i="10"/>
  <c r="H67" i="10"/>
  <c r="H70" i="10"/>
  <c r="H71" i="10"/>
  <c r="H72" i="10"/>
  <c r="H73" i="10"/>
  <c r="H74" i="10"/>
  <c r="H27" i="10"/>
  <c r="D23" i="10"/>
  <c r="D22" i="10"/>
  <c r="D21" i="10"/>
  <c r="D20" i="10"/>
  <c r="D19" i="10"/>
  <c r="D18" i="10"/>
  <c r="D17" i="10"/>
  <c r="D16" i="10"/>
  <c r="D14" i="10"/>
  <c r="D13" i="10"/>
  <c r="D11" i="10"/>
  <c r="D10" i="10"/>
  <c r="D9" i="10"/>
  <c r="D8" i="10"/>
  <c r="J48" i="19"/>
  <c r="H7" i="11"/>
  <c r="B59" i="10"/>
  <c r="A68" i="19"/>
  <c r="D41" i="9"/>
  <c r="D42" i="9"/>
  <c r="D43" i="9"/>
  <c r="D44" i="9"/>
  <c r="D45" i="9"/>
  <c r="D46" i="9"/>
  <c r="C10" i="11" l="1"/>
  <c r="D68" i="9"/>
  <c r="D66" i="9"/>
  <c r="E90" i="7"/>
  <c r="E92" i="7"/>
  <c r="H19" i="20"/>
  <c r="L8" i="20"/>
  <c r="L9" i="20"/>
  <c r="L10" i="20"/>
  <c r="L11" i="20"/>
  <c r="L12" i="20"/>
  <c r="L13" i="20"/>
  <c r="L14" i="20"/>
  <c r="L15" i="20"/>
  <c r="L16" i="20"/>
  <c r="L17" i="20"/>
  <c r="L18" i="20"/>
  <c r="L7" i="20"/>
  <c r="I8" i="20"/>
  <c r="I9" i="20"/>
  <c r="I10" i="20"/>
  <c r="I11" i="20"/>
  <c r="I12" i="20"/>
  <c r="I13" i="20"/>
  <c r="I14" i="20"/>
  <c r="I15" i="20"/>
  <c r="I16" i="20"/>
  <c r="I17" i="20"/>
  <c r="I18" i="20"/>
  <c r="I7" i="20"/>
  <c r="E8" i="20"/>
  <c r="E9" i="20"/>
  <c r="E10" i="20"/>
  <c r="E11" i="20"/>
  <c r="E12" i="20"/>
  <c r="E13" i="20"/>
  <c r="E14" i="20"/>
  <c r="E15" i="20"/>
  <c r="E16" i="20"/>
  <c r="E17" i="20"/>
  <c r="E18" i="20"/>
  <c r="E7" i="20"/>
  <c r="K19" i="20"/>
  <c r="G19" i="20"/>
  <c r="C19" i="20"/>
  <c r="D66" i="18"/>
  <c r="D64" i="18"/>
  <c r="C19" i="15"/>
  <c r="D19" i="15"/>
  <c r="C15" i="15"/>
  <c r="C27" i="15"/>
  <c r="C25" i="15"/>
  <c r="J32" i="20"/>
  <c r="J30" i="20"/>
  <c r="H19" i="11"/>
  <c r="H17" i="11"/>
  <c r="J15" i="11"/>
  <c r="C15" i="11"/>
  <c r="L19" i="20" l="1"/>
  <c r="I19" i="20"/>
  <c r="F7" i="11"/>
  <c r="E10" i="11"/>
  <c r="D18" i="7"/>
  <c r="E18" i="7"/>
  <c r="D15" i="7"/>
  <c r="E15" i="7"/>
  <c r="C12" i="10"/>
  <c r="B15" i="10"/>
  <c r="D13" i="9"/>
  <c r="D12" i="9"/>
  <c r="D10" i="9"/>
  <c r="C9" i="10"/>
  <c r="C7" i="10" s="1"/>
  <c r="A2" i="10"/>
  <c r="A2" i="9"/>
  <c r="A7" i="7"/>
  <c r="K14" i="7"/>
  <c r="L14" i="7"/>
  <c r="K16" i="7"/>
  <c r="L16" i="7"/>
  <c r="K17" i="7"/>
  <c r="L17" i="7"/>
  <c r="K19" i="7"/>
  <c r="L19" i="7"/>
  <c r="K20" i="7"/>
  <c r="L20" i="7"/>
  <c r="K21" i="7"/>
  <c r="L21" i="7"/>
  <c r="K22" i="7"/>
  <c r="L22" i="7"/>
  <c r="K23" i="7"/>
  <c r="L23" i="7"/>
  <c r="K24" i="7"/>
  <c r="L24" i="7"/>
  <c r="K25" i="7"/>
  <c r="L25" i="7"/>
  <c r="K26" i="7"/>
  <c r="L26" i="7"/>
  <c r="K27" i="7"/>
  <c r="L27" i="7"/>
  <c r="M27" i="7"/>
  <c r="K28" i="7"/>
  <c r="L28" i="7"/>
  <c r="K29" i="7"/>
  <c r="L29" i="7"/>
  <c r="K33" i="7"/>
  <c r="L33" i="7"/>
  <c r="K34" i="7"/>
  <c r="L34" i="7"/>
  <c r="K35" i="7"/>
  <c r="L35" i="7"/>
  <c r="K36" i="7"/>
  <c r="L36" i="7"/>
  <c r="K37" i="7"/>
  <c r="L37" i="7"/>
  <c r="K38" i="7"/>
  <c r="L38" i="7"/>
  <c r="K39" i="7"/>
  <c r="L39" i="7"/>
  <c r="K40" i="7"/>
  <c r="L40" i="7"/>
  <c r="K42" i="7"/>
  <c r="L42" i="7"/>
  <c r="K43" i="7"/>
  <c r="L43" i="7"/>
  <c r="K44" i="7"/>
  <c r="L44" i="7"/>
  <c r="K46" i="7"/>
  <c r="L46" i="7"/>
  <c r="K47" i="7"/>
  <c r="L47" i="7"/>
  <c r="K48" i="7"/>
  <c r="L48" i="7"/>
  <c r="K49" i="7"/>
  <c r="L49" i="7"/>
  <c r="K50" i="7"/>
  <c r="L50" i="7"/>
  <c r="K51" i="7"/>
  <c r="L51" i="7"/>
  <c r="K52" i="7"/>
  <c r="L52" i="7"/>
  <c r="K53" i="7"/>
  <c r="L53" i="7"/>
  <c r="K54" i="7"/>
  <c r="L54" i="7"/>
  <c r="K55" i="7"/>
  <c r="L55" i="7"/>
  <c r="K56" i="7"/>
  <c r="L56" i="7"/>
  <c r="K57" i="7"/>
  <c r="L57" i="7"/>
  <c r="K58" i="7"/>
  <c r="L58" i="7"/>
  <c r="K59" i="7"/>
  <c r="L59" i="7"/>
  <c r="K60" i="7"/>
  <c r="L60" i="7"/>
  <c r="K61" i="7"/>
  <c r="L61" i="7"/>
  <c r="K62" i="7"/>
  <c r="L62" i="7"/>
  <c r="K63" i="7"/>
  <c r="L63" i="7"/>
  <c r="K65" i="7"/>
  <c r="L65" i="7"/>
  <c r="K66" i="7"/>
  <c r="L66" i="7"/>
  <c r="K68" i="7"/>
  <c r="L68" i="7"/>
  <c r="M68" i="7"/>
  <c r="K69" i="7"/>
  <c r="L69" i="7"/>
  <c r="M69" i="7"/>
  <c r="K70" i="7"/>
  <c r="L70" i="7"/>
  <c r="K72" i="7"/>
  <c r="L72" i="7"/>
  <c r="M72" i="7"/>
  <c r="K75" i="7"/>
  <c r="L75" i="7"/>
  <c r="M75" i="7"/>
  <c r="K76" i="7"/>
  <c r="L76" i="7"/>
  <c r="M76" i="7"/>
  <c r="K77" i="7"/>
  <c r="L77" i="7"/>
  <c r="M77" i="7"/>
  <c r="K78" i="7"/>
  <c r="L78" i="7"/>
  <c r="M78" i="7"/>
  <c r="K79" i="7"/>
  <c r="L79" i="7"/>
  <c r="M79" i="7"/>
  <c r="K80" i="7"/>
  <c r="L80" i="7"/>
  <c r="M80" i="7"/>
  <c r="K82" i="7"/>
  <c r="L82" i="7"/>
  <c r="M82" i="7"/>
  <c r="K83" i="7"/>
  <c r="L83" i="7"/>
  <c r="M83" i="7"/>
  <c r="K84" i="7"/>
  <c r="L84" i="7"/>
  <c r="M84" i="7"/>
  <c r="K86" i="7"/>
  <c r="L86" i="7"/>
  <c r="M86" i="7"/>
  <c r="K87" i="7"/>
  <c r="L87" i="7"/>
  <c r="M87" i="7"/>
  <c r="B18" i="7"/>
  <c r="B15" i="7"/>
  <c r="B14" i="7"/>
  <c r="D15" i="19"/>
  <c r="D12" i="19"/>
  <c r="F8" i="20"/>
  <c r="F9" i="20"/>
  <c r="F10" i="20"/>
  <c r="F11" i="20"/>
  <c r="F12" i="20"/>
  <c r="F13" i="20"/>
  <c r="F14" i="20"/>
  <c r="F15" i="20"/>
  <c r="F16" i="20"/>
  <c r="F17" i="20"/>
  <c r="F18" i="20"/>
  <c r="F7" i="20"/>
  <c r="N18" i="20"/>
  <c r="M18" i="20"/>
  <c r="N17" i="20"/>
  <c r="M17" i="20"/>
  <c r="N16" i="20"/>
  <c r="M16" i="20"/>
  <c r="N15" i="20"/>
  <c r="M15" i="20"/>
  <c r="N14" i="20"/>
  <c r="M14" i="20"/>
  <c r="N13" i="20"/>
  <c r="M13" i="20"/>
  <c r="N12" i="20"/>
  <c r="M12" i="20"/>
  <c r="N11" i="20"/>
  <c r="M11" i="20"/>
  <c r="N10" i="20"/>
  <c r="M10" i="20"/>
  <c r="N9" i="20"/>
  <c r="M9" i="20"/>
  <c r="N8" i="20"/>
  <c r="M8" i="20"/>
  <c r="N7" i="20"/>
  <c r="M7" i="20"/>
  <c r="M19" i="20" s="1"/>
  <c r="L18" i="7" l="1"/>
  <c r="O7" i="20"/>
  <c r="O13" i="20"/>
  <c r="O8" i="20"/>
  <c r="O14" i="20"/>
  <c r="O9" i="20"/>
  <c r="O18" i="20"/>
  <c r="O15" i="20"/>
  <c r="O10" i="20"/>
  <c r="O16" i="20"/>
  <c r="O11" i="20"/>
  <c r="O17" i="20"/>
  <c r="O12" i="20"/>
  <c r="D9" i="9" l="1"/>
  <c r="D8" i="9" s="1"/>
  <c r="B23" i="9"/>
  <c r="D7" i="9"/>
  <c r="A2" i="20" l="1"/>
  <c r="F48" i="19"/>
  <c r="F50" i="19"/>
  <c r="J50" i="19" s="1"/>
  <c r="F47" i="19"/>
  <c r="J47" i="19" s="1"/>
  <c r="D47" i="19" s="1"/>
  <c r="D40" i="9" s="1"/>
  <c r="J46" i="19"/>
  <c r="D46" i="19" s="1"/>
  <c r="D39" i="9" s="1"/>
  <c r="F74" i="7"/>
  <c r="F66" i="7"/>
  <c r="M66" i="7" s="1"/>
  <c r="F65" i="7"/>
  <c r="M65" i="7" s="1"/>
  <c r="M26" i="20"/>
  <c r="J26" i="20"/>
  <c r="F26" i="20"/>
  <c r="D19" i="20"/>
  <c r="J16" i="20"/>
  <c r="J15" i="20"/>
  <c r="J14" i="20"/>
  <c r="J13" i="20"/>
  <c r="J12" i="20"/>
  <c r="J11" i="20"/>
  <c r="J10" i="20"/>
  <c r="J9" i="20"/>
  <c r="J7" i="20"/>
  <c r="F21" i="7" l="1"/>
  <c r="H69" i="10"/>
  <c r="M28" i="20"/>
  <c r="D20" i="19" s="1"/>
  <c r="D55" i="19" s="1"/>
  <c r="E19" i="20"/>
  <c r="J8" i="20"/>
  <c r="M21" i="7" l="1"/>
  <c r="D15" i="10"/>
  <c r="E15" i="10" s="1"/>
  <c r="F19" i="20"/>
  <c r="F20" i="20" s="1"/>
  <c r="F27" i="20" s="1"/>
  <c r="D36" i="19" s="1"/>
  <c r="F36" i="19" s="1"/>
  <c r="J18" i="20"/>
  <c r="M20" i="20"/>
  <c r="M27" i="20" s="1"/>
  <c r="F38" i="7" s="1"/>
  <c r="O19" i="20"/>
  <c r="O20" i="20" s="1"/>
  <c r="O27" i="20" s="1"/>
  <c r="D38" i="19" s="1"/>
  <c r="F38" i="19" s="1"/>
  <c r="N19" i="20"/>
  <c r="N20" i="20" s="1"/>
  <c r="D18" i="19" s="1"/>
  <c r="D23" i="9" s="1"/>
  <c r="H38" i="7" l="1"/>
  <c r="M38" i="7"/>
  <c r="J17" i="20"/>
  <c r="J19" i="20" s="1"/>
  <c r="J20" i="20" s="1"/>
  <c r="J27" i="20" s="1"/>
  <c r="D37" i="19" s="1"/>
  <c r="F37" i="19" s="1"/>
  <c r="G7" i="11"/>
  <c r="M7" i="11" s="1"/>
  <c r="E9" i="9"/>
  <c r="E10" i="9"/>
  <c r="E12" i="9"/>
  <c r="E13" i="9"/>
  <c r="A9" i="10"/>
  <c r="A10" i="10" s="1"/>
  <c r="A11" i="10" s="1"/>
  <c r="C8" i="9"/>
  <c r="C11" i="9"/>
  <c r="D11" i="9"/>
  <c r="A8" i="9"/>
  <c r="A9" i="9" s="1"/>
  <c r="B13" i="9"/>
  <c r="B12" i="9"/>
  <c r="B11" i="9"/>
  <c r="B10" i="9"/>
  <c r="B9" i="9"/>
  <c r="B8" i="9"/>
  <c r="F20" i="7"/>
  <c r="F19" i="7"/>
  <c r="F17" i="7"/>
  <c r="F16" i="7"/>
  <c r="C15" i="7"/>
  <c r="K15" i="7" s="1"/>
  <c r="A15" i="7"/>
  <c r="A18" i="7" s="1"/>
  <c r="B16" i="7"/>
  <c r="B10" i="10" s="1"/>
  <c r="B17" i="7"/>
  <c r="B11" i="10" s="1"/>
  <c r="B12" i="10"/>
  <c r="B19" i="7"/>
  <c r="B13" i="10" s="1"/>
  <c r="B20" i="7"/>
  <c r="B14" i="10" s="1"/>
  <c r="B9" i="10"/>
  <c r="A12" i="19"/>
  <c r="A15" i="19" s="1"/>
  <c r="A16" i="19" s="1"/>
  <c r="A17" i="19" s="1"/>
  <c r="M16" i="7" l="1"/>
  <c r="M17" i="7"/>
  <c r="E11" i="10"/>
  <c r="F18" i="7"/>
  <c r="M19" i="7"/>
  <c r="E14" i="10"/>
  <c r="M20" i="7"/>
  <c r="L15" i="7"/>
  <c r="A12" i="10"/>
  <c r="A16" i="10" s="1"/>
  <c r="A17" i="10" s="1"/>
  <c r="A18" i="10" s="1"/>
  <c r="A19" i="10" s="1"/>
  <c r="A20" i="10" s="1"/>
  <c r="A21" i="10" s="1"/>
  <c r="A18" i="19"/>
  <c r="A19" i="19" s="1"/>
  <c r="A20" i="19" s="1"/>
  <c r="A21" i="19" s="1"/>
  <c r="A22" i="19" s="1"/>
  <c r="A23" i="19" s="1"/>
  <c r="A22" i="7"/>
  <c r="A19" i="7"/>
  <c r="A20" i="7" s="1"/>
  <c r="A21" i="7" s="1"/>
  <c r="A12" i="9"/>
  <c r="A10" i="9"/>
  <c r="A13" i="9" s="1"/>
  <c r="A16" i="7"/>
  <c r="A17" i="7" s="1"/>
  <c r="A11" i="9"/>
  <c r="A14" i="9" s="1"/>
  <c r="E8" i="9"/>
  <c r="A13" i="10"/>
  <c r="A14" i="10" s="1"/>
  <c r="A15" i="10" s="1"/>
  <c r="E11" i="9"/>
  <c r="F15" i="7"/>
  <c r="M15" i="7" s="1"/>
  <c r="A13" i="19"/>
  <c r="A14" i="19" s="1"/>
  <c r="M18" i="7" l="1"/>
  <c r="D12" i="10"/>
  <c r="E12" i="10" s="1"/>
  <c r="E13" i="10"/>
  <c r="E9" i="10"/>
  <c r="E10" i="10"/>
  <c r="A82" i="7"/>
  <c r="A83" i="7" s="1"/>
  <c r="A84" i="7" s="1"/>
  <c r="A75" i="7"/>
  <c r="A77" i="7" s="1"/>
  <c r="A78" i="7" s="1"/>
  <c r="A79" i="7" s="1"/>
  <c r="A80" i="7" s="1"/>
  <c r="A33" i="7"/>
  <c r="A34" i="7" s="1"/>
  <c r="A33" i="19"/>
  <c r="A34" i="19" s="1"/>
  <c r="C67" i="7" l="1"/>
  <c r="D67" i="7"/>
  <c r="K67" i="7" s="1"/>
  <c r="E67" i="7"/>
  <c r="L67" i="7" s="1"/>
  <c r="F70" i="7" l="1"/>
  <c r="F67" i="7" l="1"/>
  <c r="M67" i="7" s="1"/>
  <c r="M70" i="7"/>
  <c r="E4" i="7"/>
  <c r="G1" i="7"/>
  <c r="E5" i="7"/>
  <c r="F14" i="7"/>
  <c r="M14" i="7" s="1"/>
  <c r="A30" i="10" l="1"/>
  <c r="A31" i="10" s="1"/>
  <c r="A32" i="10" s="1"/>
  <c r="A33" i="10" s="1"/>
  <c r="A34" i="10" s="1"/>
  <c r="A35" i="10" s="1"/>
  <c r="A36" i="10" s="1"/>
  <c r="A40" i="10" s="1"/>
  <c r="A42" i="10" s="1"/>
  <c r="A43" i="10" s="1"/>
  <c r="A44" i="10" s="1"/>
  <c r="A45" i="10" s="1"/>
  <c r="A46" i="10" s="1"/>
  <c r="A47" i="10" s="1"/>
  <c r="A48" i="10" s="1"/>
  <c r="A49" i="10" s="1"/>
  <c r="A50" i="10" s="1"/>
  <c r="A52" i="10" s="1"/>
  <c r="A53" i="10" s="1"/>
  <c r="A54" i="10" s="1"/>
  <c r="A55" i="10" s="1"/>
  <c r="A56" i="10" s="1"/>
  <c r="A58" i="10" s="1"/>
  <c r="A59" i="10" s="1"/>
  <c r="A61" i="10" s="1"/>
  <c r="A62" i="10" s="1"/>
  <c r="A67" i="10" s="1"/>
  <c r="B70" i="10"/>
  <c r="B71" i="10"/>
  <c r="B72" i="10"/>
  <c r="B73" i="10"/>
  <c r="B74" i="10"/>
  <c r="B76" i="10"/>
  <c r="B77" i="10"/>
  <c r="B78" i="10"/>
  <c r="B79" i="10"/>
  <c r="B69" i="10"/>
  <c r="B62" i="10"/>
  <c r="B63" i="10"/>
  <c r="B64" i="10"/>
  <c r="B65" i="10"/>
  <c r="B66" i="10"/>
  <c r="B67" i="10"/>
  <c r="B21" i="10"/>
  <c r="A28" i="9"/>
  <c r="A29" i="9" s="1"/>
  <c r="B29" i="9"/>
  <c r="B30" i="9"/>
  <c r="B31" i="9"/>
  <c r="B32" i="9"/>
  <c r="B33" i="9"/>
  <c r="B34" i="9"/>
  <c r="B35" i="9"/>
  <c r="B36" i="9"/>
  <c r="B37" i="9"/>
  <c r="B38" i="9"/>
  <c r="B39" i="9"/>
  <c r="B40" i="9"/>
  <c r="B41" i="9"/>
  <c r="B42" i="9"/>
  <c r="B43" i="9"/>
  <c r="B44" i="9"/>
  <c r="B45" i="9"/>
  <c r="B46" i="9"/>
  <c r="B47" i="9"/>
  <c r="B48" i="9"/>
  <c r="B49" i="9"/>
  <c r="B50" i="9"/>
  <c r="B51" i="9"/>
  <c r="B52" i="9"/>
  <c r="B53" i="9"/>
  <c r="B54" i="9"/>
  <c r="B55" i="9"/>
  <c r="B58" i="9"/>
  <c r="B59" i="9"/>
  <c r="B60" i="9"/>
  <c r="B61" i="9"/>
  <c r="B62" i="9"/>
  <c r="B63" i="9"/>
  <c r="B28" i="9"/>
  <c r="B26" i="9"/>
  <c r="B25" i="9"/>
  <c r="A15" i="9"/>
  <c r="B14" i="9"/>
  <c r="B15" i="9"/>
  <c r="B16" i="9"/>
  <c r="B17" i="9"/>
  <c r="B18" i="9"/>
  <c r="B19" i="9"/>
  <c r="B20" i="9"/>
  <c r="B21" i="9"/>
  <c r="B22" i="9"/>
  <c r="B7" i="9"/>
  <c r="B46" i="7"/>
  <c r="B41" i="10" s="1"/>
  <c r="B47" i="7"/>
  <c r="B42" i="10" s="1"/>
  <c r="B48" i="7"/>
  <c r="B43" i="10" s="1"/>
  <c r="B49" i="7"/>
  <c r="B44" i="10" s="1"/>
  <c r="B50" i="7"/>
  <c r="B45" i="10" s="1"/>
  <c r="B51" i="7"/>
  <c r="B46" i="10" s="1"/>
  <c r="B52" i="7"/>
  <c r="B47" i="10" s="1"/>
  <c r="B53" i="7"/>
  <c r="B48" i="10" s="1"/>
  <c r="B54" i="7"/>
  <c r="B49" i="10" s="1"/>
  <c r="B55" i="7"/>
  <c r="B50" i="10" s="1"/>
  <c r="B56" i="7"/>
  <c r="B51" i="10" s="1"/>
  <c r="B57" i="7"/>
  <c r="B52" i="10" s="1"/>
  <c r="B58" i="7"/>
  <c r="B53" i="10" s="1"/>
  <c r="B59" i="7"/>
  <c r="B54" i="10" s="1"/>
  <c r="B60" i="7"/>
  <c r="B55" i="10" s="1"/>
  <c r="B61" i="7"/>
  <c r="B56" i="10" s="1"/>
  <c r="B62" i="7"/>
  <c r="B57" i="10" s="1"/>
  <c r="B63" i="7"/>
  <c r="B64" i="7"/>
  <c r="B65" i="7"/>
  <c r="B60" i="10" s="1"/>
  <c r="B66" i="7"/>
  <c r="B61" i="10" s="1"/>
  <c r="B45" i="7"/>
  <c r="B40" i="10" s="1"/>
  <c r="B43" i="7"/>
  <c r="B38" i="10" s="1"/>
  <c r="B44" i="7"/>
  <c r="B39" i="10" s="1"/>
  <c r="B42" i="7"/>
  <c r="B37" i="10" s="1"/>
  <c r="B36" i="7"/>
  <c r="B31" i="10" s="1"/>
  <c r="B37" i="7"/>
  <c r="B32" i="10" s="1"/>
  <c r="B38" i="7"/>
  <c r="B33" i="10" s="1"/>
  <c r="B39" i="7"/>
  <c r="B34" i="10" s="1"/>
  <c r="B40" i="7"/>
  <c r="B35" i="10" s="1"/>
  <c r="B41" i="7"/>
  <c r="B36" i="10" s="1"/>
  <c r="B35" i="7"/>
  <c r="B30" i="10" s="1"/>
  <c r="B34" i="7"/>
  <c r="B33" i="7"/>
  <c r="B28" i="10" s="1"/>
  <c r="B32" i="7"/>
  <c r="B27" i="10" s="1"/>
  <c r="A35" i="7"/>
  <c r="A23" i="7"/>
  <c r="A24" i="7" s="1"/>
  <c r="A25" i="7" s="1"/>
  <c r="A26" i="7" s="1"/>
  <c r="A27" i="7" s="1"/>
  <c r="A29" i="7" s="1"/>
  <c r="F29" i="7"/>
  <c r="M29" i="7" s="1"/>
  <c r="B29" i="7"/>
  <c r="B28" i="7"/>
  <c r="B22" i="10" s="1"/>
  <c r="B22" i="7"/>
  <c r="B16" i="10" s="1"/>
  <c r="B23" i="7"/>
  <c r="B17" i="10" s="1"/>
  <c r="B24" i="7"/>
  <c r="B18" i="10" s="1"/>
  <c r="B25" i="7"/>
  <c r="B19" i="10" s="1"/>
  <c r="B26" i="7"/>
  <c r="B20" i="10" s="1"/>
  <c r="B8" i="10"/>
  <c r="A35" i="19"/>
  <c r="A16" i="9" l="1"/>
  <c r="A17" i="9" s="1"/>
  <c r="A18" i="9" s="1"/>
  <c r="A20" i="9" s="1"/>
  <c r="A21" i="9" s="1"/>
  <c r="A23" i="9" s="1"/>
  <c r="A30" i="9"/>
  <c r="A31" i="9" s="1"/>
  <c r="A32" i="9" s="1"/>
  <c r="A33" i="9" s="1"/>
  <c r="A34" i="9" s="1"/>
  <c r="A38" i="9" s="1"/>
  <c r="A40" i="9" s="1"/>
  <c r="A41" i="9" s="1"/>
  <c r="A42" i="9" s="1"/>
  <c r="A43" i="9" s="1"/>
  <c r="A44" i="9" s="1"/>
  <c r="A45" i="9" s="1"/>
  <c r="A46" i="9" s="1"/>
  <c r="A47" i="9" s="1"/>
  <c r="A48" i="9" s="1"/>
  <c r="A50" i="9" s="1"/>
  <c r="A51" i="9" s="1"/>
  <c r="A52" i="9" s="1"/>
  <c r="A53" i="9" s="1"/>
  <c r="A54" i="9" s="1"/>
  <c r="A56" i="9" s="1"/>
  <c r="A57" i="9" s="1"/>
  <c r="A59" i="9" s="1"/>
  <c r="A36" i="7"/>
  <c r="A36" i="19"/>
  <c r="A37" i="19" s="1"/>
  <c r="A38" i="19" s="1"/>
  <c r="A39" i="19" s="1"/>
  <c r="A40" i="19" s="1"/>
  <c r="A41" i="19" s="1"/>
  <c r="A25" i="19"/>
  <c r="A26" i="19" s="1"/>
  <c r="A27" i="19"/>
  <c r="A28" i="19" s="1"/>
  <c r="A37" i="7" l="1"/>
  <c r="A38" i="7" s="1"/>
  <c r="A39" i="7" s="1"/>
  <c r="A40" i="7" s="1"/>
  <c r="A41" i="7" s="1"/>
  <c r="A42" i="7" s="1"/>
  <c r="A43" i="7" s="1"/>
  <c r="A44" i="7" s="1"/>
  <c r="A62" i="9"/>
  <c r="A45" i="7"/>
  <c r="A45" i="19"/>
  <c r="A47" i="19" s="1"/>
  <c r="A48" i="19" s="1"/>
  <c r="A49" i="19" s="1"/>
  <c r="A50" i="19" s="1"/>
  <c r="A51" i="19" s="1"/>
  <c r="A52" i="19" s="1"/>
  <c r="A53" i="19" s="1"/>
  <c r="A54" i="19" s="1"/>
  <c r="A55" i="19" s="1"/>
  <c r="A57" i="19" s="1"/>
  <c r="A58" i="19" s="1"/>
  <c r="A59" i="19" s="1"/>
  <c r="A60" i="19" s="1"/>
  <c r="A61" i="19" s="1"/>
  <c r="A63" i="19" s="1"/>
  <c r="A64" i="19" s="1"/>
  <c r="A66" i="19" s="1"/>
  <c r="A42" i="19"/>
  <c r="A43" i="19" s="1"/>
  <c r="A44" i="19" s="1"/>
  <c r="F22" i="7"/>
  <c r="M22" i="7" s="1"/>
  <c r="A47" i="7" l="1"/>
  <c r="A48" i="7" s="1"/>
  <c r="A49" i="7" s="1"/>
  <c r="A50" i="7" s="1"/>
  <c r="A51" i="7" s="1"/>
  <c r="A52" i="7" s="1"/>
  <c r="A53" i="7" s="1"/>
  <c r="A54" i="7" s="1"/>
  <c r="A55" i="7" s="1"/>
  <c r="A57" i="7" s="1"/>
  <c r="A58" i="7" s="1"/>
  <c r="A59" i="7" s="1"/>
  <c r="A60" i="7" s="1"/>
  <c r="A61" i="7" s="1"/>
  <c r="A63" i="7" s="1"/>
  <c r="A64" i="7" s="1"/>
  <c r="A65" i="7" s="1"/>
  <c r="A66" i="7" s="1"/>
  <c r="A67" i="7" s="1"/>
  <c r="A69" i="19"/>
  <c r="A72" i="7" l="1"/>
  <c r="A68" i="7"/>
  <c r="A69" i="7" s="1"/>
  <c r="A70" i="7" s="1"/>
  <c r="D33" i="19" l="1"/>
  <c r="F85" i="7"/>
  <c r="F81" i="7"/>
  <c r="F73" i="7" l="1"/>
  <c r="H68" i="10" s="1"/>
  <c r="M91" i="7" l="1"/>
  <c r="L91" i="7"/>
  <c r="M90" i="7"/>
  <c r="L90" i="7"/>
  <c r="M89" i="7"/>
  <c r="L89" i="7"/>
  <c r="K89" i="7"/>
  <c r="C85" i="7" l="1"/>
  <c r="D85" i="7"/>
  <c r="E85" i="7"/>
  <c r="M85" i="7" s="1"/>
  <c r="C81" i="7"/>
  <c r="D81" i="7"/>
  <c r="K81" i="7" s="1"/>
  <c r="E81" i="7"/>
  <c r="C74" i="7"/>
  <c r="D74" i="7"/>
  <c r="E74" i="7"/>
  <c r="M74" i="7" s="1"/>
  <c r="L81" i="7" l="1"/>
  <c r="M81" i="7"/>
  <c r="L85" i="7"/>
  <c r="K85" i="7"/>
  <c r="L74" i="7"/>
  <c r="C18" i="7"/>
  <c r="K18" i="7" s="1"/>
  <c r="K74" i="7"/>
  <c r="C13" i="7"/>
  <c r="E13" i="7"/>
  <c r="D13" i="7"/>
  <c r="C73" i="7"/>
  <c r="E73" i="7"/>
  <c r="M73" i="7" s="1"/>
  <c r="D73" i="7"/>
  <c r="L73" i="7" l="1"/>
  <c r="K73" i="7"/>
  <c r="K13" i="7"/>
  <c r="L13" i="7"/>
  <c r="F5" i="10"/>
  <c r="F61" i="7"/>
  <c r="M61" i="7" s="1"/>
  <c r="D87" i="10" l="1"/>
  <c r="D85" i="10"/>
  <c r="B82" i="10"/>
  <c r="B81" i="10"/>
  <c r="K90" i="7"/>
  <c r="D54" i="18" l="1"/>
  <c r="D59" i="18" s="1"/>
  <c r="A2" i="15"/>
  <c r="A2" i="18"/>
  <c r="F71" i="7" l="1"/>
  <c r="F59" i="18"/>
  <c r="D41" i="19"/>
  <c r="H71" i="7" l="1"/>
  <c r="F40" i="7"/>
  <c r="M40" i="7" s="1"/>
  <c r="F39" i="7"/>
  <c r="M39" i="7" s="1"/>
  <c r="F23" i="7" l="1"/>
  <c r="M23" i="7" s="1"/>
  <c r="A2" i="11"/>
  <c r="M8" i="11" l="1"/>
  <c r="M9" i="11" l="1"/>
  <c r="D32" i="19" s="1"/>
  <c r="F54" i="18"/>
  <c r="F32" i="7" l="1"/>
  <c r="D59" i="9" l="1"/>
  <c r="D58" i="9"/>
  <c r="D57" i="9"/>
  <c r="F28" i="7"/>
  <c r="M28" i="7" s="1"/>
  <c r="F26" i="7"/>
  <c r="M26" i="7" s="1"/>
  <c r="F24" i="7"/>
  <c r="M24" i="7" s="1"/>
  <c r="F56" i="7"/>
  <c r="M56" i="7" s="1"/>
  <c r="F59" i="7"/>
  <c r="M59" i="7" s="1"/>
  <c r="F60" i="7"/>
  <c r="M60" i="7" s="1"/>
  <c r="F62" i="7"/>
  <c r="M62" i="7" s="1"/>
  <c r="F63" i="7"/>
  <c r="M63" i="7" s="1"/>
  <c r="F64" i="7"/>
  <c r="E64" i="7" l="1"/>
  <c r="M64" i="7" s="1"/>
  <c r="K32" i="7"/>
  <c r="L32" i="7"/>
  <c r="M32" i="7"/>
  <c r="D61" i="10"/>
  <c r="D54" i="10"/>
  <c r="D60" i="10"/>
  <c r="H60" i="10" s="1"/>
  <c r="D15" i="15"/>
  <c r="D11" i="15"/>
  <c r="C11" i="15"/>
  <c r="C7" i="15"/>
  <c r="C23" i="15" s="1"/>
  <c r="D64" i="7" l="1"/>
  <c r="K64" i="7" s="1"/>
  <c r="L64" i="7"/>
  <c r="E23" i="9"/>
  <c r="F25" i="7"/>
  <c r="M25" i="7" s="1"/>
  <c r="F58" i="7"/>
  <c r="M58" i="7" s="1"/>
  <c r="F57" i="7"/>
  <c r="M57" i="7" s="1"/>
  <c r="F54" i="7"/>
  <c r="M54" i="7" s="1"/>
  <c r="F53" i="7"/>
  <c r="M53" i="7" s="1"/>
  <c r="F52" i="7"/>
  <c r="M52" i="7" s="1"/>
  <c r="F51" i="7"/>
  <c r="M51" i="7" s="1"/>
  <c r="F50" i="7"/>
  <c r="M50" i="7" s="1"/>
  <c r="F49" i="7"/>
  <c r="M49" i="7" s="1"/>
  <c r="F48" i="7"/>
  <c r="M48" i="7" s="1"/>
  <c r="F47" i="7"/>
  <c r="M47" i="7" s="1"/>
  <c r="F45" i="7"/>
  <c r="F44" i="7"/>
  <c r="M44" i="7" s="1"/>
  <c r="F43" i="7"/>
  <c r="M43" i="7" s="1"/>
  <c r="F42" i="7"/>
  <c r="M42" i="7" s="1"/>
  <c r="F13" i="7" l="1"/>
  <c r="M13" i="7" s="1"/>
  <c r="E45" i="7"/>
  <c r="C45" i="7"/>
  <c r="D45" i="7"/>
  <c r="F41" i="7"/>
  <c r="F34" i="7"/>
  <c r="M34" i="7" s="1"/>
  <c r="K45" i="7" l="1"/>
  <c r="L45" i="7"/>
  <c r="M45" i="7"/>
  <c r="C41" i="7"/>
  <c r="E41" i="7"/>
  <c r="M41" i="7" s="1"/>
  <c r="D41" i="7"/>
  <c r="F46" i="7"/>
  <c r="M46" i="7" s="1"/>
  <c r="L41" i="7" l="1"/>
  <c r="K41" i="7"/>
  <c r="D25" i="19"/>
  <c r="G54" i="18" l="1"/>
  <c r="D24" i="19"/>
  <c r="D29" i="19" s="1"/>
  <c r="F33" i="7"/>
  <c r="M33" i="7" s="1"/>
  <c r="E71" i="7" l="1"/>
  <c r="C71" i="7"/>
  <c r="D71" i="7"/>
  <c r="K71" i="7" s="1"/>
  <c r="D60" i="9"/>
  <c r="D61" i="9"/>
  <c r="D62" i="9"/>
  <c r="D63" i="9"/>
  <c r="D56" i="9"/>
  <c r="D55" i="9"/>
  <c r="D54" i="9"/>
  <c r="D53" i="9"/>
  <c r="D52" i="9"/>
  <c r="D51" i="9"/>
  <c r="D50" i="9"/>
  <c r="D49" i="9"/>
  <c r="D47" i="9"/>
  <c r="D38" i="9"/>
  <c r="D37" i="9"/>
  <c r="D36" i="9"/>
  <c r="D35" i="9"/>
  <c r="D26" i="9"/>
  <c r="D27" i="9"/>
  <c r="D32" i="9"/>
  <c r="D33" i="9"/>
  <c r="D21" i="9"/>
  <c r="D22" i="9"/>
  <c r="D16" i="9"/>
  <c r="D17" i="9"/>
  <c r="D18" i="9"/>
  <c r="L71" i="7" l="1"/>
  <c r="M71" i="7"/>
  <c r="E14" i="9"/>
  <c r="D20" i="9" l="1"/>
  <c r="D30" i="18"/>
  <c r="D8" i="18"/>
  <c r="D34" i="18" l="1"/>
  <c r="D25" i="9" l="1"/>
  <c r="D74" i="10"/>
  <c r="D75" i="10"/>
  <c r="D82" i="10"/>
  <c r="D79" i="10"/>
  <c r="D78" i="10"/>
  <c r="D77" i="10"/>
  <c r="D73" i="10"/>
  <c r="D70" i="10"/>
  <c r="D67" i="10"/>
  <c r="D66" i="10"/>
  <c r="D65" i="10"/>
  <c r="D64" i="10"/>
  <c r="D63" i="10"/>
  <c r="D58" i="10"/>
  <c r="H58" i="10" s="1"/>
  <c r="D57" i="10"/>
  <c r="D56" i="10"/>
  <c r="D55" i="10"/>
  <c r="D53" i="10"/>
  <c r="D52" i="10"/>
  <c r="D51" i="10"/>
  <c r="D49" i="10"/>
  <c r="D48" i="10"/>
  <c r="D47" i="10"/>
  <c r="D46" i="10"/>
  <c r="D45" i="10"/>
  <c r="D44" i="10"/>
  <c r="D43" i="10"/>
  <c r="D42" i="10"/>
  <c r="D41" i="10"/>
  <c r="D40" i="10"/>
  <c r="D39" i="10"/>
  <c r="D38" i="10"/>
  <c r="D37" i="10"/>
  <c r="D34" i="10"/>
  <c r="D35" i="10"/>
  <c r="D28" i="10"/>
  <c r="D29" i="10"/>
  <c r="D27" i="10"/>
  <c r="D24" i="10"/>
  <c r="E59" i="9"/>
  <c r="E58" i="9"/>
  <c r="D69" i="10" l="1"/>
  <c r="C69" i="10"/>
  <c r="D80" i="10"/>
  <c r="C76" i="10" l="1"/>
  <c r="C68" i="10" s="1"/>
  <c r="D76" i="10"/>
  <c r="D68" i="10" s="1"/>
  <c r="E77" i="10"/>
  <c r="E76" i="10" l="1"/>
  <c r="D15" i="9" l="1"/>
  <c r="F37" i="7"/>
  <c r="D30" i="9"/>
  <c r="H37" i="7" l="1"/>
  <c r="M37" i="7"/>
  <c r="F55" i="7"/>
  <c r="M55" i="7" s="1"/>
  <c r="D48" i="9"/>
  <c r="F36" i="7"/>
  <c r="D32" i="10"/>
  <c r="D29" i="9"/>
  <c r="E61" i="10"/>
  <c r="E60" i="10"/>
  <c r="E63" i="10"/>
  <c r="D7" i="15"/>
  <c r="D23" i="15" s="1"/>
  <c r="H36" i="7" l="1"/>
  <c r="M36" i="7"/>
  <c r="D50" i="10"/>
  <c r="D31" i="10"/>
  <c r="E82" i="10"/>
  <c r="E81" i="10"/>
  <c r="E75" i="10"/>
  <c r="E74" i="10"/>
  <c r="D31" i="9" l="1"/>
  <c r="D33" i="10" l="1"/>
  <c r="E71" i="10"/>
  <c r="E32" i="10" l="1"/>
  <c r="D62" i="10"/>
  <c r="H62" i="10" s="1"/>
  <c r="C62" i="10"/>
  <c r="E33" i="10"/>
  <c r="E34" i="10"/>
  <c r="E35" i="10"/>
  <c r="C36" i="10"/>
  <c r="D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2" i="10"/>
  <c r="E53" i="10"/>
  <c r="E54" i="10"/>
  <c r="E55" i="10"/>
  <c r="E56" i="10"/>
  <c r="E57" i="10"/>
  <c r="E58" i="10"/>
  <c r="E59" i="10"/>
  <c r="E64" i="10"/>
  <c r="E65" i="10"/>
  <c r="E66" i="10"/>
  <c r="E67" i="10"/>
  <c r="E70" i="10"/>
  <c r="E29" i="10"/>
  <c r="E31" i="10"/>
  <c r="C26" i="10" l="1"/>
  <c r="E62" i="10"/>
  <c r="E36" i="10"/>
  <c r="E69" i="10"/>
  <c r="C34" i="9"/>
  <c r="C24" i="9" s="1"/>
  <c r="E63" i="9"/>
  <c r="E62" i="9"/>
  <c r="E61" i="9"/>
  <c r="E60" i="9"/>
  <c r="E57" i="9"/>
  <c r="E56" i="9"/>
  <c r="E55" i="9"/>
  <c r="E54" i="9"/>
  <c r="E53" i="9"/>
  <c r="E52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D34" i="9"/>
  <c r="E33" i="9"/>
  <c r="E32" i="9"/>
  <c r="E31" i="9"/>
  <c r="E30" i="9"/>
  <c r="E29" i="9"/>
  <c r="E27" i="9"/>
  <c r="E26" i="9"/>
  <c r="E25" i="9"/>
  <c r="E34" i="9" l="1"/>
  <c r="C19" i="9" l="1"/>
  <c r="C6" i="9" s="1"/>
  <c r="C80" i="10" l="1"/>
  <c r="C25" i="10" s="1"/>
  <c r="E79" i="10"/>
  <c r="E73" i="10"/>
  <c r="E72" i="10"/>
  <c r="E28" i="10"/>
  <c r="E27" i="10"/>
  <c r="E24" i="10"/>
  <c r="E22" i="10"/>
  <c r="E21" i="10"/>
  <c r="E20" i="10"/>
  <c r="E19" i="10"/>
  <c r="E18" i="10"/>
  <c r="E17" i="10"/>
  <c r="E16" i="10"/>
  <c r="E22" i="9"/>
  <c r="E21" i="9"/>
  <c r="E20" i="9"/>
  <c r="D19" i="9"/>
  <c r="D6" i="9" s="1"/>
  <c r="E18" i="9"/>
  <c r="E17" i="9"/>
  <c r="E16" i="9"/>
  <c r="E15" i="9"/>
  <c r="C64" i="9"/>
  <c r="E68" i="10" l="1"/>
  <c r="E78" i="10"/>
  <c r="E80" i="10"/>
  <c r="E19" i="9"/>
  <c r="C83" i="10" l="1"/>
  <c r="D6" i="10" l="1"/>
  <c r="F12" i="7" s="1"/>
  <c r="H11" i="7" s="1"/>
  <c r="I11" i="7" s="1"/>
  <c r="C12" i="7" l="1"/>
  <c r="E12" i="7"/>
  <c r="D12" i="7"/>
  <c r="K12" i="7" s="1"/>
  <c r="M12" i="7"/>
  <c r="E6" i="10"/>
  <c r="D7" i="10"/>
  <c r="L12" i="7" l="1"/>
  <c r="E8" i="10"/>
  <c r="E7" i="10"/>
  <c r="E7" i="9"/>
  <c r="L35" i="19"/>
  <c r="L36" i="19" s="1"/>
  <c r="D35" i="19" s="1"/>
  <c r="D71" i="19" s="1"/>
  <c r="E6" i="9" l="1"/>
  <c r="F35" i="7" l="1"/>
  <c r="M35" i="7" s="1"/>
  <c r="F71" i="19" l="1"/>
  <c r="D28" i="9"/>
  <c r="E28" i="9" s="1"/>
  <c r="F31" i="7"/>
  <c r="D30" i="10"/>
  <c r="C31" i="7"/>
  <c r="C30" i="7" s="1"/>
  <c r="C88" i="7" s="1"/>
  <c r="F30" i="7" l="1"/>
  <c r="D24" i="9"/>
  <c r="E24" i="9" s="1"/>
  <c r="D31" i="7"/>
  <c r="K31" i="7" s="1"/>
  <c r="E30" i="10"/>
  <c r="D26" i="10"/>
  <c r="E31" i="7"/>
  <c r="L31" i="7" l="1"/>
  <c r="M31" i="7"/>
  <c r="F88" i="7"/>
  <c r="H86" i="7" s="1"/>
  <c r="D64" i="9"/>
  <c r="E64" i="9" s="1"/>
  <c r="D25" i="10"/>
  <c r="E26" i="10"/>
  <c r="E30" i="7"/>
  <c r="D30" i="7"/>
  <c r="K30" i="7" s="1"/>
  <c r="L30" i="7" l="1"/>
  <c r="M30" i="7"/>
  <c r="D88" i="7"/>
  <c r="K88" i="7" s="1"/>
  <c r="E88" i="7"/>
  <c r="E25" i="10"/>
  <c r="D83" i="10"/>
  <c r="E83" i="10" l="1"/>
  <c r="H83" i="10"/>
  <c r="L88" i="7"/>
  <c r="M88" i="7"/>
</calcChain>
</file>

<file path=xl/sharedStrings.xml><?xml version="1.0" encoding="utf-8"?>
<sst xmlns="http://schemas.openxmlformats.org/spreadsheetml/2006/main" count="539" uniqueCount="311">
  <si>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</si>
  <si>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</si>
  <si>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</si>
  <si>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</si>
  <si>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</si>
  <si>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</si>
  <si>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</si>
  <si>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</si>
  <si>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</si>
  <si>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</si>
  <si>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</si>
  <si>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</si>
  <si>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</si>
  <si>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Էլեկտրաէներգիայի գծով</t>
  </si>
  <si>
    <t>Ջեռուցման գծով</t>
  </si>
  <si>
    <t>Սննդի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</si>
  <si>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</si>
  <si>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</si>
  <si>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</si>
  <si>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</si>
  <si>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</si>
  <si>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</si>
  <si>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</si>
  <si>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</si>
  <si>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</si>
  <si>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</si>
  <si>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</si>
  <si>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</si>
  <si>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</si>
  <si>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</si>
  <si>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</si>
  <si>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</si>
  <si>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</si>
  <si>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</si>
  <si>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</si>
  <si>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</si>
  <si>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</si>
  <si>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</si>
  <si>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</si>
  <si>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</si>
  <si>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</si>
  <si>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</si>
  <si>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</si>
  <si>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</si>
  <si>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</si>
  <si>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</si>
  <si>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</si>
  <si>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</si>
  <si>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</si>
  <si>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</si>
  <si>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</si>
  <si>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</si>
  <si>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</si>
  <si>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</si>
  <si>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</si>
  <si>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</si>
  <si>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</si>
  <si>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</si>
  <si>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</si>
  <si>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</si>
  <si>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</si>
  <si>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</si>
  <si>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</si>
  <si>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</si>
  <si>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</si>
  <si>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</si>
  <si>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</si>
  <si>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</si>
  <si>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</si>
  <si>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</si>
  <si>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</si>
  <si>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</si>
  <si>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</si>
  <si>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</si>
  <si>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</si>
  <si>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</si>
  <si>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</si>
  <si>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</si>
  <si>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</si>
  <si>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</si>
  <si>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</si>
  <si>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</si>
  <si>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</si>
  <si>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</si>
  <si>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</si>
  <si>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</si>
  <si>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</si>
  <si>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</si>
  <si>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</si>
  <si>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</si>
  <si>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</si>
  <si>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</si>
  <si>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</si>
  <si>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</si>
  <si>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</si>
  <si>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</si>
  <si>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</si>
  <si>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</si>
  <si>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 xml:space="preserve"> փետրվար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</si>
  <si>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</si>
  <si>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</si>
  <si>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</si>
  <si>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</si>
  <si>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</si>
  <si>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</si>
  <si>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</si>
  <si>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</si>
  <si>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</si>
  <si>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</si>
  <si>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</si>
  <si>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</si>
  <si>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</si>
  <si>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</si>
  <si>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</si>
  <si>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</si>
  <si>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</si>
  <si>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Ֆինանսական օգնությունից (օգնիր մանկապարտեզիդ)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</si>
  <si>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</si>
  <si>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</si>
  <si>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</si>
  <si>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</si>
  <si>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</si>
  <si>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t>Խմբերի անվանումը</t>
  </si>
  <si>
    <t>Խմբերի 
քանակը</t>
  </si>
  <si>
    <t>կրտսեր առաջին Ա</t>
  </si>
  <si>
    <t>կրտսեր առաջին Բ</t>
  </si>
  <si>
    <t>կրտսեր առաջին Գ</t>
  </si>
  <si>
    <t>կրտսեր երկրորդԱ</t>
  </si>
  <si>
    <t>կրտսեր երկրորդ Բ</t>
  </si>
  <si>
    <t>կրտսեր երկրորդ Գ</t>
  </si>
  <si>
    <t>միջին Ա</t>
  </si>
  <si>
    <t>միջին Բ</t>
  </si>
  <si>
    <t>միջին Գ</t>
  </si>
  <si>
    <t>ավագ Ա</t>
  </si>
  <si>
    <t>ավագ Բ</t>
  </si>
  <si>
    <t xml:space="preserve">                                       Կ.Տ</t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</si>
  <si>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</si>
  <si>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</si>
  <si>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</si>
  <si>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</si>
  <si>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</si>
  <si>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</si>
  <si>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</si>
  <si>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</si>
  <si>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</si>
  <si>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</si>
  <si>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</si>
  <si>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</si>
  <si>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</si>
  <si>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</si>
  <si>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</si>
  <si>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</si>
  <si>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</si>
  <si>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</si>
  <si>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</si>
  <si>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</si>
  <si>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</si>
  <si>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</si>
  <si>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</si>
  <si>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</si>
  <si>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</si>
  <si>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</si>
  <si>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</si>
  <si>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</si>
  <si>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</si>
  <si>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</si>
  <si>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</si>
  <si>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</si>
  <si>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</si>
  <si>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</si>
  <si>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</si>
  <si>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</si>
  <si>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</si>
  <si>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</si>
  <si>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</si>
  <si>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</si>
  <si>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</si>
  <si>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</si>
  <si>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</si>
  <si>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</si>
  <si>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</si>
  <si>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</si>
  <si>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</si>
  <si>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</si>
  <si>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</si>
  <si>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</si>
  <si>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x</t>
  </si>
  <si>
    <t>=</t>
  </si>
  <si>
    <t xml:space="preserve">Հավելված </t>
  </si>
  <si>
    <t xml:space="preserve">                                                    Կ.Տ</t>
  </si>
  <si>
    <t>վերջնահաշ
վարկի գծով</t>
  </si>
  <si>
    <t xml:space="preserve">փոխարինող
ների գծով </t>
  </si>
  <si>
    <t>Աշխատավարձ, որից՝</t>
  </si>
  <si>
    <t>«Տելեկոմ Արմենիա» ՓԲԸ</t>
  </si>
  <si>
    <t>պարտադիր նշել ինչի գծով է՝</t>
  </si>
  <si>
    <t>պարտադիր նշել ինչի համար է և Չ՛հավասարեցնել եկամուտ-ծախսին</t>
  </si>
  <si>
    <t>պարտադիր նշել ինչի համար է</t>
  </si>
  <si>
    <t>1-ին 
եռամսյակ</t>
  </si>
  <si>
    <t>6 ամիս</t>
  </si>
  <si>
    <t>9 ամիս</t>
  </si>
  <si>
    <r>
      <t xml:space="preserve">Նախորդ ժամանակաշրջանի </t>
    </r>
    <r>
      <rPr>
        <b/>
        <u/>
        <sz val="10"/>
        <rFont val="GHEA Grapalat"/>
        <family val="3"/>
      </rPr>
      <t>փաստացի կատարողական</t>
    </r>
  </si>
  <si>
    <r>
      <t xml:space="preserve">Հաշվետու ժամանակաշրջանի </t>
    </r>
    <r>
      <rPr>
        <b/>
        <u/>
        <sz val="10"/>
        <rFont val="GHEA Grapalat"/>
        <family val="3"/>
      </rPr>
      <t xml:space="preserve">նախատեսվող նախահաշիվ </t>
    </r>
  </si>
  <si>
    <t>Ծանոթություն նախատեսվող ցուցանիշների վերաբերյալ</t>
  </si>
  <si>
    <t>Կազմակերպության անվանումը գրել լիարժեք /համաձայն կանոնադրության/</t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</si>
  <si>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</si>
  <si>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</si>
  <si>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t>1 խ/մ =</t>
  </si>
  <si>
    <t xml:space="preserve"> 12 ամսվա կանխատեսվող աշխատավարձի ֆոնդ</t>
  </si>
  <si>
    <t>53.48 դրամ</t>
  </si>
  <si>
    <t>ԵՐԵՎԱՆԻ ՔԱՂԱՔԱՊԵՏ՝</t>
  </si>
  <si>
    <t>143.7 դրամ</t>
  </si>
  <si>
    <t>ՀՀ ՀԾԿՀ-ի՝ 01.03.2022թ. 
հ.83-Ն որոշում</t>
  </si>
  <si>
    <t>ՀՀ ՀԾԿՀ-ի՝ 29.12.2021թ. 
հ.478-Ն որոշում</t>
  </si>
  <si>
    <t>նշված սյունը պարտադիր լրացնեն բոլոր ՀՈԱԿ-ները</t>
  </si>
  <si>
    <t xml:space="preserve">Երևանի քաղաքապետի </t>
  </si>
  <si>
    <t xml:space="preserve">հ. __________- Ա որոշմամբ </t>
  </si>
  <si>
    <t xml:space="preserve">  հազ.դրամ </t>
  </si>
  <si>
    <t>բուժ/զննում</t>
  </si>
  <si>
    <t>Կրակմարիչների լիցքավորում</t>
  </si>
  <si>
    <t>Դուրսգրվող գույքի վերագնահատման գծով</t>
  </si>
  <si>
    <t>2024թ. գումարային (դրամ)</t>
  </si>
  <si>
    <t>երեխա-թիվ</t>
  </si>
  <si>
    <t>ՏԻԳՐԱՆ ԱՎԻՆՅԱՆ</t>
  </si>
  <si>
    <t>Այլ նպաստներ բյուջեից, որից՝</t>
  </si>
  <si>
    <t>վերապատրաստման գծով</t>
  </si>
  <si>
    <t>կամավոր ատեստավորման գծով</t>
  </si>
  <si>
    <t>Դրամաշնորհներ բյուջեից, որից՝</t>
  </si>
  <si>
    <t>կրթության առանձնահատուկ պայմանների կարիք ունեցող երեխաների գծով</t>
  </si>
  <si>
    <t>զինծառայողների երեխաների գծով</t>
  </si>
  <si>
    <t>Սուբսիդիա ջրամատակարարման գծով</t>
  </si>
  <si>
    <r>
      <rPr>
        <b/>
        <i/>
        <u/>
        <sz val="10"/>
        <rFont val="GHEA Grapalat"/>
        <family val="3"/>
      </rPr>
      <t>հունվար ամսվա</t>
    </r>
    <r>
      <rPr>
        <sz val="10"/>
        <rFont val="GHEA Grapalat"/>
        <family val="3"/>
      </rPr>
      <t xml:space="preserve"> փաստացի հաշվարկված  աշխատավարձ</t>
    </r>
  </si>
  <si>
    <r>
      <rPr>
        <b/>
        <i/>
        <u/>
        <sz val="10"/>
        <rFont val="GHEA Grapalat"/>
        <family val="3"/>
      </rPr>
      <t>11 ամսվա</t>
    </r>
    <r>
      <rPr>
        <sz val="10"/>
        <rFont val="GHEA Grapalat"/>
        <family val="3"/>
      </rPr>
      <t xml:space="preserve"> աշխատավարձի ֆոնդն ըստ հաստիքացուցակի </t>
    </r>
    <r>
      <rPr>
        <b/>
        <u/>
        <sz val="10"/>
        <rFont val="GHEA Grapalat"/>
        <family val="3"/>
      </rPr>
      <t>առանց հնոցապանի</t>
    </r>
  </si>
  <si>
    <t>հավելում
/հազ.դրամ/</t>
  </si>
  <si>
    <t>հավելում 
/հազ.դրամ/</t>
  </si>
  <si>
    <t>12 ամսվա</t>
  </si>
  <si>
    <t>11 ամսվա</t>
  </si>
  <si>
    <t>2024թ.  (խոր/մետր)</t>
  </si>
  <si>
    <t>2024թ.  (կվտ/ժամ)</t>
  </si>
  <si>
    <t>Կոմունալ համավճարներ /հազ.դրամ/</t>
  </si>
  <si>
    <t>X</t>
  </si>
  <si>
    <t>Ընդամենը ՀՈԱԿ</t>
  </si>
  <si>
    <t>107.1 դրամ</t>
  </si>
  <si>
    <t>նոր տողեր ավելացնել 63 և 64 տողերի միջև</t>
  </si>
  <si>
    <t>նոր տողեր ավելացնել 27 և 28 տողերի միջև</t>
  </si>
  <si>
    <t>խմբերի թիվ</t>
  </si>
  <si>
    <t>80
110
250</t>
  </si>
  <si>
    <t>կրտսեր խմբերի համար՝ 80.0 հդ
միջին խմբերի համար՝ 110.0 հդ
ավագ խմբերի համար՝ 250.0 հդ</t>
  </si>
  <si>
    <t>նոր տողեր ավելացնել 78 և 79 տողերի միջև</t>
  </si>
  <si>
    <t>հնոցապանների աշխատավարձ
(4 ամիս)</t>
  </si>
  <si>
    <t>հնոցապանների հավելում
(4 ամիս)</t>
  </si>
  <si>
    <t>պահակների հավելումներ
(11 ամիս)</t>
  </si>
  <si>
    <r>
      <t xml:space="preserve">Երեխաների </t>
    </r>
    <r>
      <rPr>
        <b/>
        <u/>
        <sz val="12"/>
        <rFont val="GHEA Grapalat"/>
        <family val="3"/>
      </rPr>
      <t xml:space="preserve">ցուցակային </t>
    </r>
    <r>
      <rPr>
        <b/>
        <sz val="10"/>
        <rFont val="GHEA Grapalat"/>
        <family val="3"/>
      </rPr>
      <t>թիվը</t>
    </r>
  </si>
  <si>
    <t xml:space="preserve"> կրտսեր առաջին խումբ (մինչև 3 տարեկան)</t>
  </si>
  <si>
    <t xml:space="preserve"> կրտսեր երկրորդ խումբ (3-4 տարեկան)</t>
  </si>
  <si>
    <t>միջին խումբ (4-5 տարեկան)</t>
  </si>
  <si>
    <t>ավագ խումբ (5-6 տարեկան)</t>
  </si>
  <si>
    <t xml:space="preserve"> 01. 01. 2024թ. – 31. 12. 2024թ.</t>
  </si>
  <si>
    <t>պարգևատրում</t>
  </si>
  <si>
    <t>Հարկային պարտավորությունների ճշգրտում</t>
  </si>
  <si>
    <t>Երեխաների վարձավճար /սխալ վարձավճար/</t>
  </si>
  <si>
    <t>պարգևավճար</t>
  </si>
  <si>
    <t>Միջոցառման կազմակերպման գծով</t>
  </si>
  <si>
    <t>հիմնական միջոցների ձեռքբերման գծով</t>
  </si>
  <si>
    <t>2025թ.  (խոր/մետր)</t>
  </si>
  <si>
    <t>2025թ. գումարային (դրամ)</t>
  </si>
  <si>
    <t>2025թ.  (կվտ/ժամ)</t>
  </si>
  <si>
    <t>2025թ. Դրամական հոսքեր (դրամ)</t>
  </si>
  <si>
    <t>2025թ. Սուբսիդիա</t>
  </si>
  <si>
    <t>2025թ. Ընդամենը ծախս</t>
  </si>
  <si>
    <t>200.42 դրամ</t>
  </si>
  <si>
    <t xml:space="preserve">_____. _____. 2025թ. </t>
  </si>
  <si>
    <t xml:space="preserve">2025թ. եկամուտների ու ծախսերի </t>
  </si>
  <si>
    <t xml:space="preserve">  2025թ. դրամական միջոցների հոսքերի</t>
  </si>
  <si>
    <t>2024թ. փաստացի կատարողականի և 2025թ. նախատեսվող եկամուտների ու ծախսերի նախահաշիվների համեմատական ցուցանիշների վերաբերյալ</t>
  </si>
  <si>
    <t>2024թ. փաստացի և 2025թ. նախատեսվող դրամական միջոցների հոսքերի նախահաշիվների
 համեմատական ցուցանիշների վերաբերյալ</t>
  </si>
  <si>
    <t>աշխատանքային օրեր՝ 252 օր, 1 երեխան օրական 500 դրամ, երեխաների թվաքանակը՝ ցուցակային</t>
  </si>
  <si>
    <t>Դրամական միջոցների մնացորդ առ 01.01.2025թ.</t>
  </si>
  <si>
    <t>2025թ. խմբերի և երեխաների ցուցակային թվաքանակի վերաբերյալ 
(2025թ. տարեսկիզբ)</t>
  </si>
  <si>
    <t>աշխատակիցների աշխատավարձի 2025թ. հաշվարկի վերաբերյալ</t>
  </si>
  <si>
    <t>նոր տողեր ավելացնել այն տողի տակ, որի տակ ավելացվել է դրամականի նախահաշվում</t>
  </si>
  <si>
    <t>նոր տողեր ավելացնել այն տողի տակ, որի տակ ավելացվել է եկամուտների նախահաշվում</t>
  </si>
  <si>
    <t>որից՝ ԿԱՊԿՈՒ սաների մասով ստացված դրամաշնորհի մնացորդ</t>
  </si>
  <si>
    <t>J12 վանդակ</t>
  </si>
  <si>
    <t>ավագ Գ</t>
  </si>
  <si>
    <t>Գրենական ապրանքների գծով</t>
  </si>
  <si>
    <t xml:space="preserve">«Երևանի հ․143մսուր-մանկապարտեզ» ՀՈԱԿ-ի </t>
  </si>
  <si>
    <t>Լուսինե Հարությունյան</t>
  </si>
  <si>
    <t>Փոխհատուցում</t>
  </si>
  <si>
    <t>Այլ՝ավազով նկարելու լուսային սեղան</t>
  </si>
  <si>
    <t>անգլերեն և ռուսաց լեզուներ-250*1.0*10=2500,0+20*5.0*12=1200.0(երկարօրյա)</t>
  </si>
  <si>
    <t>համաձայն պայմանագրի</t>
  </si>
  <si>
    <t>նախատեսված է երկու դաստիարակի  վերապատրաստման գծով</t>
  </si>
  <si>
    <t>նախատեսված է տասներկու զինծառայողների երեխաների  գծով</t>
  </si>
  <si>
    <t>Նախատեսվել է ջեռուցման համակարգերի,սալիկների, լույսերի և ծորակների վերանորոգման համար</t>
  </si>
  <si>
    <t>Նախատեսվել է գազի սպասարկման և հրշեջ ակտի տրամադրման համար</t>
  </si>
  <si>
    <t>Նախատեսվել է նախորդ տարվա փացտացի ծախսի չափով</t>
  </si>
  <si>
    <t>խոհանոցի աշխատողներ-4*5*2=40.0+30*5*1=130=170</t>
  </si>
  <si>
    <t>Նախատեսվել է երկու տպիչների քաթրիջները լիցքավորելու համար</t>
  </si>
  <si>
    <t>Նախատեսվել է միջոցառումներ կազմակերպելու համար</t>
  </si>
  <si>
    <t>Նախատեսվել օդորակիչ և գազի կաթսա  ձեռք բերելու համար</t>
  </si>
  <si>
    <t>Նախատեսվել է գազի պատասխանատուի և դաստիարակների վերապատրաստման համար</t>
  </si>
  <si>
    <t>Նախատեսվել է ոչ պիտանի գույքը դուրս գրելու համար</t>
  </si>
  <si>
    <t>Նախատեսվել է համակարգչային կայքը սպասարկելու համար</t>
  </si>
  <si>
    <t>անգլերեն և ռուսաց լեզուներ-250*1.0*10=2500,0+20*5.0*12=1200.0(երկարօրյա լրացուչից վճարովի  ծառայություն)</t>
  </si>
  <si>
    <t>Աղբահանությունը հաշվրկվել է՝2451,5քմ*4,0դր=117,7</t>
  </si>
  <si>
    <t>Նախատեսվել է ոչ պիտանի գույքը դուրս գրման համար</t>
  </si>
  <si>
    <t>Ժանետա Գորգինյան</t>
  </si>
  <si>
    <t>նախատեսված է հինգ կրթական առանձնահատուկ պայմանների կարիք ունեցող երեխաների գծով</t>
  </si>
  <si>
    <t>Նախատեսվել է համակարգիչ (նոթբուկ) և պրոեկտոր</t>
  </si>
  <si>
    <t>նախատեսված է հինգ  կրթական առանձնահատուկ պայմանների կարիք ունեցող երեխաների գծով</t>
  </si>
  <si>
    <t>Ծառերի էտման գծով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</si>
</sst>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#,##0.00_р_."/>
    <numFmt numFmtId="166" formatCode="#,##0.0"/>
    <numFmt numFmtId="167" formatCode="#,##0.0_р_."/>
  </numFmts>
  <fonts count="7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sz val="10"/>
      <name val="Arial Armenian"/>
      <family val="2"/>
    </font>
    <font>
      <i/>
      <sz val="11"/>
      <color rgb="FFFF0000"/>
      <name val="GHEA Grapalat"/>
      <family val="3"/>
    </font>
    <font>
      <sz val="11"/>
      <color rgb="FFFF0000"/>
      <name val="GHEA Grapalat"/>
      <family val="3"/>
    </font>
    <font>
      <b/>
      <sz val="14"/>
      <color rgb="FFFF0000"/>
      <name val="GHEA Grapalat"/>
      <family val="3"/>
    </font>
    <font>
      <b/>
      <i/>
      <u/>
      <sz val="10"/>
      <name val="GHEA Grapalat"/>
      <family val="3"/>
    </font>
    <font>
      <sz val="12"/>
      <color rgb="FFFF0000"/>
      <name val="GHEA Grapalat"/>
      <family val="3"/>
    </font>
    <font>
      <sz val="8"/>
      <name val="Arial"/>
      <family val="2"/>
    </font>
    <font>
      <b/>
      <sz val="16"/>
      <name val="GHEA Grapalat"/>
      <family val="3"/>
    </font>
    <font>
      <b/>
      <sz val="12"/>
      <color rgb="FFFF0000"/>
      <name val="GHEA Grapalat"/>
      <family val="3"/>
    </font>
    <font>
      <sz val="12"/>
      <name val="Arial Armenian"/>
      <family val="2"/>
    </font>
    <font>
      <i/>
      <sz val="10"/>
      <name val="GHEA Grapalat"/>
      <family val="3"/>
    </font>
    <font>
      <i/>
      <sz val="12"/>
      <name val="GHEA Grapalat"/>
      <family val="3"/>
    </font>
    <font>
      <sz val="10"/>
      <color theme="0" tint="-4.9989318521683403E-2"/>
      <name val="GHEA Grapalat"/>
      <family val="3"/>
    </font>
    <font>
      <b/>
      <sz val="11"/>
      <color rgb="FFC00000"/>
      <name val="GHEA Grapalat"/>
      <family val="3"/>
    </font>
    <font>
      <sz val="8"/>
      <color theme="0" tint="-0.14999847407452621"/>
      <name val="GHEA Grapalat"/>
      <family val="3"/>
    </font>
    <font>
      <b/>
      <sz val="12"/>
      <color rgb="FFFFFF00"/>
      <name val="GHEA Grapalat"/>
      <family val="3"/>
    </font>
    <font>
      <i/>
      <sz val="10"/>
      <color theme="1"/>
      <name val="GHEA Grapalat"/>
      <family val="3"/>
    </font>
    <font>
      <i/>
      <sz val="9"/>
      <name val="GHEA Grapalat"/>
      <family val="3"/>
    </font>
  </fonts>
  <fills count="2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14999847407452621"/>
        <bgColor indexed="64"/>
      </patternFill>
    </fill>
  </fills>
  <borders count="3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5">
    <xf numFmtId="0" fontId="0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24" fillId="0" borderId="0"/>
    <xf numFmtId="0" fontId="6" fillId="0" borderId="0"/>
    <xf numFmtId="0" fontId="25" fillId="0" borderId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17" fillId="7" borderId="1" applyNumberFormat="0" applyAlignment="0" applyProtection="0"/>
    <xf numFmtId="0" fontId="20" fillId="20" borderId="8" applyNumberFormat="0" applyAlignment="0" applyProtection="0"/>
    <xf numFmtId="0" fontId="10" fillId="20" borderId="1" applyNumberFormat="0" applyAlignment="0" applyProtection="0"/>
    <xf numFmtId="0" fontId="14" fillId="0" borderId="3" applyNumberFormat="0" applyFill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6" fillId="0" borderId="0" applyNumberFormat="0" applyFill="0" applyBorder="0" applyAlignment="0" applyProtection="0"/>
    <xf numFmtId="0" fontId="22" fillId="0" borderId="9" applyNumberFormat="0" applyFill="0" applyAlignment="0" applyProtection="0"/>
    <xf numFmtId="0" fontId="11" fillId="21" borderId="2" applyNumberFormat="0" applyAlignment="0" applyProtection="0"/>
    <xf numFmtId="0" fontId="21" fillId="0" borderId="0" applyNumberFormat="0" applyFill="0" applyBorder="0" applyAlignment="0" applyProtection="0"/>
    <xf numFmtId="0" fontId="19" fillId="22" borderId="0" applyNumberFormat="0" applyBorder="0" applyAlignment="0" applyProtection="0"/>
    <xf numFmtId="0" fontId="9" fillId="3" borderId="0" applyNumberFormat="0" applyBorder="0" applyAlignment="0" applyProtection="0"/>
    <xf numFmtId="0" fontId="12" fillId="0" borderId="0" applyNumberFormat="0" applyFill="0" applyBorder="0" applyAlignment="0" applyProtection="0"/>
    <xf numFmtId="0" fontId="6" fillId="23" borderId="7" applyNumberFormat="0" applyFont="0" applyAlignment="0" applyProtection="0"/>
    <xf numFmtId="0" fontId="18" fillId="0" borderId="6" applyNumberFormat="0" applyFill="0" applyAlignment="0" applyProtection="0"/>
    <xf numFmtId="0" fontId="23" fillId="0" borderId="0" applyNumberFormat="0" applyFill="0" applyBorder="0" applyAlignment="0" applyProtection="0"/>
    <xf numFmtId="0" fontId="13" fillId="4" borderId="0" applyNumberFormat="0" applyBorder="0" applyAlignment="0" applyProtection="0"/>
    <xf numFmtId="0" fontId="6" fillId="0" borderId="0"/>
    <xf numFmtId="0" fontId="6" fillId="0" borderId="0"/>
    <xf numFmtId="0" fontId="6" fillId="0" borderId="0"/>
    <xf numFmtId="0" fontId="34" fillId="0" borderId="0"/>
    <xf numFmtId="0" fontId="36" fillId="0" borderId="0"/>
    <xf numFmtId="0" fontId="6" fillId="0" borderId="0"/>
    <xf numFmtId="0" fontId="24" fillId="0" borderId="0"/>
    <xf numFmtId="0" fontId="6" fillId="0" borderId="0"/>
    <xf numFmtId="0" fontId="5" fillId="0" borderId="0"/>
    <xf numFmtId="0" fontId="46" fillId="0" borderId="0"/>
    <xf numFmtId="0" fontId="4" fillId="0" borderId="0"/>
    <xf numFmtId="0" fontId="4" fillId="0" borderId="0"/>
    <xf numFmtId="0" fontId="4" fillId="0" borderId="0"/>
    <xf numFmtId="0" fontId="3" fillId="0" borderId="0"/>
    <xf numFmtId="0" fontId="2" fillId="0" borderId="0"/>
    <xf numFmtId="0" fontId="24" fillId="0" borderId="0"/>
    <xf numFmtId="0" fontId="2" fillId="0" borderId="0"/>
    <xf numFmtId="0" fontId="1" fillId="0" borderId="0"/>
    <xf numFmtId="0" fontId="1" fillId="0" borderId="0"/>
    <xf numFmtId="0" fontId="1" fillId="0" borderId="0"/>
  </cellStyleXfs>
  <cellXfs count="505">
    <xf numFmtId="0" fontId="0" fillId="0" borderId="0" xfId="0"/>
    <xf numFmtId="0" fontId="27" fillId="0" borderId="0" xfId="45" applyFont="1" applyAlignment="1">
      <alignment vertical="center"/>
    </xf>
    <xf numFmtId="0" fontId="27" fillId="0" borderId="0" xfId="0" applyFont="1" applyAlignment="1" applyProtection="1">
      <alignment vertical="center"/>
      <protection locked="0"/>
    </xf>
    <xf numFmtId="0" fontId="26" fillId="0" borderId="0" xfId="2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vertical="center"/>
      <protection locked="0"/>
    </xf>
    <xf numFmtId="0" fontId="31" fillId="0" borderId="0" xfId="0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 wrapText="1"/>
      <protection locked="0"/>
    </xf>
    <xf numFmtId="0" fontId="27" fillId="0" borderId="10" xfId="45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>
      <alignment vertical="center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0" xfId="45" applyFont="1" applyAlignment="1" applyProtection="1">
      <alignment vertical="center"/>
      <protection locked="0"/>
    </xf>
    <xf numFmtId="0" fontId="28" fillId="0" borderId="10" xfId="20" applyFont="1" applyBorder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31" fillId="0" borderId="0" xfId="0" applyFont="1" applyAlignment="1" applyProtection="1">
      <alignment vertical="center" wrapText="1"/>
      <protection locked="0"/>
    </xf>
    <xf numFmtId="0" fontId="28" fillId="0" borderId="0" xfId="0" applyFont="1" applyAlignment="1">
      <alignment vertical="center"/>
    </xf>
    <xf numFmtId="0" fontId="30" fillId="0" borderId="0" xfId="45" applyFont="1" applyAlignment="1" applyProtection="1">
      <alignment vertical="center"/>
      <protection locked="0"/>
    </xf>
    <xf numFmtId="0" fontId="28" fillId="0" borderId="10" xfId="45" applyFont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10" xfId="20" applyFont="1" applyBorder="1" applyAlignment="1" applyProtection="1">
      <alignment horizontal="center" vertical="center"/>
      <protection locked="0"/>
    </xf>
    <xf numFmtId="0" fontId="31" fillId="0" borderId="0" xfId="0" applyFont="1" applyProtection="1">
      <protection locked="0"/>
    </xf>
    <xf numFmtId="0" fontId="28" fillId="0" borderId="0" xfId="0" applyFont="1" applyProtection="1">
      <protection locked="0"/>
    </xf>
    <xf numFmtId="0" fontId="27" fillId="0" borderId="0" xfId="0" applyFont="1" applyProtection="1"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/>
      <protection locked="0"/>
    </xf>
    <xf numFmtId="2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 vertical="center"/>
      <protection locked="0"/>
    </xf>
    <xf numFmtId="0" fontId="33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6" fillId="0" borderId="0" xfId="20" applyFont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2" fontId="31" fillId="0" borderId="0" xfId="0" applyNumberFormat="1" applyFont="1" applyAlignment="1" applyProtection="1">
      <alignment horizontal="left" vertical="center"/>
      <protection locked="0"/>
    </xf>
    <xf numFmtId="0" fontId="28" fillId="0" borderId="0" xfId="0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2" fontId="30" fillId="0" borderId="0" xfId="45" applyNumberFormat="1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 wrapText="1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2" fontId="30" fillId="0" borderId="0" xfId="45" applyNumberFormat="1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>
      <alignment horizontal="center" vertical="center"/>
    </xf>
    <xf numFmtId="0" fontId="31" fillId="0" borderId="0" xfId="45" applyFont="1" applyAlignment="1">
      <alignment vertical="center"/>
    </xf>
    <xf numFmtId="164" fontId="27" fillId="0" borderId="0" xfId="45" applyNumberFormat="1" applyFont="1" applyAlignment="1" applyProtection="1">
      <alignment horizontal="center" vertical="center"/>
      <protection locked="0"/>
    </xf>
    <xf numFmtId="0" fontId="33" fillId="0" borderId="10" xfId="20" applyFont="1" applyBorder="1" applyAlignment="1" applyProtection="1">
      <alignment horizontal="right" vertical="center"/>
      <protection locked="0"/>
    </xf>
    <xf numFmtId="0" fontId="32" fillId="0" borderId="0" xfId="45" applyFont="1" applyAlignment="1">
      <alignment vertical="center"/>
    </xf>
    <xf numFmtId="0" fontId="28" fillId="0" borderId="0" xfId="0" applyFont="1" applyAlignment="1" applyProtection="1">
      <alignment vertical="center"/>
      <protection locked="0"/>
    </xf>
    <xf numFmtId="164" fontId="30" fillId="0" borderId="0" xfId="45" applyNumberFormat="1" applyFont="1" applyAlignment="1" applyProtection="1">
      <alignment vertical="center"/>
      <protection locked="0"/>
    </xf>
    <xf numFmtId="0" fontId="28" fillId="0" borderId="0" xfId="45" applyFont="1" applyAlignment="1" applyProtection="1">
      <alignment vertical="center"/>
      <protection locked="0"/>
    </xf>
    <xf numFmtId="0" fontId="28" fillId="0" borderId="0" xfId="45" applyFont="1" applyAlignment="1">
      <alignment vertical="center"/>
    </xf>
    <xf numFmtId="0" fontId="27" fillId="0" borderId="0" xfId="45" applyFont="1" applyAlignment="1" applyProtection="1">
      <alignment wrapText="1"/>
      <protection locked="0"/>
    </xf>
    <xf numFmtId="0" fontId="31" fillId="0" borderId="0" xfId="45" applyFont="1" applyAlignment="1" applyProtection="1">
      <alignment wrapText="1"/>
      <protection locked="0"/>
    </xf>
    <xf numFmtId="0" fontId="27" fillId="0" borderId="0" xfId="45" applyFont="1" applyProtection="1">
      <protection locked="0"/>
    </xf>
    <xf numFmtId="0" fontId="27" fillId="0" borderId="0" xfId="45" applyFont="1"/>
    <xf numFmtId="0" fontId="27" fillId="0" borderId="0" xfId="45" applyFont="1" applyAlignment="1">
      <alignment horizontal="right" vertical="center"/>
    </xf>
    <xf numFmtId="0" fontId="38" fillId="0" borderId="10" xfId="45" applyFont="1" applyBorder="1" applyAlignment="1">
      <alignment horizontal="center" vertical="center" wrapText="1"/>
    </xf>
    <xf numFmtId="0" fontId="38" fillId="0" borderId="16" xfId="45" applyFont="1" applyBorder="1" applyAlignment="1">
      <alignment horizontal="center" vertical="center" wrapText="1"/>
    </xf>
    <xf numFmtId="0" fontId="51" fillId="0" borderId="10" xfId="45" applyFont="1" applyBorder="1" applyAlignment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2" fillId="0" borderId="10" xfId="45" applyFont="1" applyBorder="1" applyAlignment="1">
      <alignment horizontal="center" vertical="center" wrapText="1"/>
    </xf>
    <xf numFmtId="0" fontId="32" fillId="0" borderId="16" xfId="45" applyFont="1" applyBorder="1" applyAlignment="1">
      <alignment horizontal="center" vertical="center" wrapText="1"/>
    </xf>
    <xf numFmtId="164" fontId="32" fillId="0" borderId="10" xfId="45" applyNumberFormat="1" applyFont="1" applyBorder="1" applyAlignment="1">
      <alignment horizontal="center" vertical="center" wrapText="1"/>
    </xf>
    <xf numFmtId="164" fontId="32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10" xfId="45" applyFont="1" applyBorder="1" applyAlignment="1">
      <alignment horizontal="center" vertical="center" wrapText="1"/>
    </xf>
    <xf numFmtId="0" fontId="27" fillId="0" borderId="16" xfId="45" applyFont="1" applyBorder="1" applyAlignment="1">
      <alignment horizontal="left" vertical="center" wrapText="1"/>
    </xf>
    <xf numFmtId="0" fontId="27" fillId="0" borderId="16" xfId="45" applyFont="1" applyBorder="1" applyAlignment="1" applyProtection="1">
      <alignment horizontal="left" vertical="center" wrapText="1"/>
      <protection locked="0"/>
    </xf>
    <xf numFmtId="0" fontId="27" fillId="24" borderId="10" xfId="45" applyFont="1" applyFill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center" vertical="center" wrapText="1"/>
      <protection locked="0"/>
    </xf>
    <xf numFmtId="164" fontId="27" fillId="0" borderId="10" xfId="45" applyNumberFormat="1" applyFont="1" applyBorder="1" applyAlignment="1">
      <alignment horizontal="center" vertical="center" wrapText="1"/>
    </xf>
    <xf numFmtId="2" fontId="27" fillId="0" borderId="10" xfId="45" applyNumberFormat="1" applyFont="1" applyBorder="1" applyAlignment="1">
      <alignment horizontal="center" vertical="center" wrapText="1"/>
    </xf>
    <xf numFmtId="0" fontId="32" fillId="0" borderId="16" xfId="45" applyFont="1" applyBorder="1" applyAlignment="1">
      <alignment horizontal="left" vertical="center" wrapText="1"/>
    </xf>
    <xf numFmtId="164" fontId="27" fillId="0" borderId="10" xfId="45" applyNumberFormat="1" applyFont="1" applyBorder="1" applyAlignment="1" applyProtection="1">
      <alignment vertical="center"/>
      <protection locked="0"/>
    </xf>
    <xf numFmtId="0" fontId="28" fillId="0" borderId="23" xfId="45" applyFont="1" applyBorder="1" applyAlignment="1">
      <alignment vertical="center"/>
    </xf>
    <xf numFmtId="0" fontId="28" fillId="0" borderId="10" xfId="45" applyFont="1" applyBorder="1" applyAlignment="1">
      <alignment horizontal="left" vertical="center" wrapText="1"/>
    </xf>
    <xf numFmtId="164" fontId="28" fillId="0" borderId="10" xfId="45" applyNumberFormat="1" applyFont="1" applyBorder="1" applyAlignment="1">
      <alignment horizontal="center" vertical="center" wrapText="1"/>
    </xf>
    <xf numFmtId="164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23" xfId="45" applyFont="1" applyBorder="1" applyAlignment="1" applyProtection="1">
      <alignment horizontal="left" vertical="center" wrapText="1"/>
      <protection locked="0"/>
    </xf>
    <xf numFmtId="0" fontId="28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/>
    </xf>
    <xf numFmtId="164" fontId="28" fillId="0" borderId="10" xfId="45" applyNumberFormat="1" applyFont="1" applyBorder="1" applyAlignment="1">
      <alignment horizontal="center" vertical="center"/>
    </xf>
    <xf numFmtId="164" fontId="28" fillId="0" borderId="10" xfId="45" applyNumberFormat="1" applyFont="1" applyBorder="1" applyAlignment="1" applyProtection="1">
      <alignment horizontal="center" vertical="center"/>
      <protection locked="0"/>
    </xf>
    <xf numFmtId="0" fontId="33" fillId="0" borderId="0" xfId="45" applyFont="1" applyAlignment="1">
      <alignment horizontal="center" vertical="center" wrapText="1"/>
    </xf>
    <xf numFmtId="0" fontId="32" fillId="0" borderId="10" xfId="45" applyFont="1" applyBorder="1" applyAlignment="1">
      <alignment horizontal="center" vertical="center"/>
    </xf>
    <xf numFmtId="0" fontId="28" fillId="0" borderId="10" xfId="45" applyFont="1" applyBorder="1" applyAlignment="1">
      <alignment vertical="center" wrapText="1"/>
    </xf>
    <xf numFmtId="0" fontId="32" fillId="0" borderId="0" xfId="45" applyFont="1" applyAlignment="1">
      <alignment horizontal="center" vertical="center"/>
    </xf>
    <xf numFmtId="0" fontId="32" fillId="0" borderId="0" xfId="45" applyFont="1" applyAlignment="1">
      <alignment horizontal="right" vertical="center"/>
    </xf>
    <xf numFmtId="0" fontId="32" fillId="0" borderId="0" xfId="45" applyFont="1" applyAlignment="1">
      <alignment vertical="center" wrapText="1"/>
    </xf>
    <xf numFmtId="0" fontId="32" fillId="0" borderId="0" xfId="45" applyFont="1" applyAlignment="1" applyProtection="1">
      <alignment vertical="center" wrapText="1"/>
      <protection locked="0"/>
    </xf>
    <xf numFmtId="0" fontId="27" fillId="0" borderId="10" xfId="0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6" fontId="28" fillId="0" borderId="10" xfId="20" applyNumberFormat="1" applyFont="1" applyBorder="1" applyAlignment="1" applyProtection="1">
      <alignment horizontal="center" vertical="center"/>
      <protection locked="0"/>
    </xf>
    <xf numFmtId="0" fontId="32" fillId="0" borderId="23" xfId="45" applyFont="1" applyBorder="1" applyAlignment="1">
      <alignment horizontal="center" vertical="center" wrapText="1"/>
    </xf>
    <xf numFmtId="166" fontId="31" fillId="0" borderId="10" xfId="20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/>
      <protection locked="0"/>
    </xf>
    <xf numFmtId="166" fontId="31" fillId="0" borderId="10" xfId="45" applyNumberFormat="1" applyFont="1" applyBorder="1" applyAlignment="1" applyProtection="1">
      <alignment horizontal="center" vertical="center" wrapText="1"/>
      <protection locked="0"/>
    </xf>
    <xf numFmtId="166" fontId="31" fillId="0" borderId="28" xfId="0" applyNumberFormat="1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166" fontId="31" fillId="0" borderId="0" xfId="0" applyNumberFormat="1" applyFont="1" applyAlignment="1" applyProtection="1">
      <alignment horizontal="left" vertical="center"/>
      <protection locked="0"/>
    </xf>
    <xf numFmtId="164" fontId="32" fillId="0" borderId="0" xfId="45" applyNumberFormat="1" applyFont="1" applyAlignment="1" applyProtection="1">
      <alignment horizontal="center" vertical="center"/>
      <protection locked="0"/>
    </xf>
    <xf numFmtId="0" fontId="31" fillId="0" borderId="0" xfId="20" applyFont="1" applyAlignment="1" applyProtection="1">
      <alignment horizontal="right" vertical="center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166" fontId="55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0" xfId="45" applyFont="1" applyAlignment="1" applyProtection="1">
      <alignment vertical="center"/>
      <protection locked="0"/>
    </xf>
    <xf numFmtId="166" fontId="31" fillId="0" borderId="0" xfId="46" applyNumberFormat="1" applyFont="1" applyAlignment="1" applyProtection="1">
      <alignment horizontal="center" vertical="center" wrapText="1"/>
      <protection locked="0"/>
    </xf>
    <xf numFmtId="3" fontId="31" fillId="0" borderId="0" xfId="46" applyNumberFormat="1" applyFont="1" applyAlignment="1" applyProtection="1">
      <alignment horizontal="center" vertical="center" wrapText="1"/>
      <protection locked="0"/>
    </xf>
    <xf numFmtId="3" fontId="48" fillId="0" borderId="0" xfId="45" applyNumberFormat="1" applyFont="1" applyAlignment="1" applyProtection="1">
      <alignment vertical="center"/>
      <protection locked="0"/>
    </xf>
    <xf numFmtId="3" fontId="27" fillId="0" borderId="0" xfId="45" applyNumberFormat="1" applyFont="1" applyAlignment="1" applyProtection="1">
      <alignment horizontal="center" vertical="center"/>
      <protection locked="0"/>
    </xf>
    <xf numFmtId="3" fontId="27" fillId="0" borderId="0" xfId="45" applyNumberFormat="1" applyFont="1" applyAlignment="1" applyProtection="1">
      <alignment horizontal="left" vertical="center"/>
      <protection locked="0"/>
    </xf>
    <xf numFmtId="166" fontId="26" fillId="0" borderId="0" xfId="46" applyNumberFormat="1" applyFont="1" applyAlignment="1" applyProtection="1">
      <alignment horizontal="center" vertical="center" wrapText="1"/>
      <protection locked="0"/>
    </xf>
    <xf numFmtId="0" fontId="49" fillId="0" borderId="0" xfId="45" applyFont="1" applyAlignment="1" applyProtection="1">
      <alignment horizontal="center" vertical="center"/>
      <protection locked="0"/>
    </xf>
    <xf numFmtId="0" fontId="49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right" vertic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164" fontId="28" fillId="0" borderId="0" xfId="46" applyNumberFormat="1" applyFont="1" applyAlignment="1" applyProtection="1">
      <alignment horizontal="right" vertical="center" wrapText="1"/>
      <protection locked="0"/>
    </xf>
    <xf numFmtId="0" fontId="38" fillId="0" borderId="0" xfId="45" applyFont="1" applyAlignment="1" applyProtection="1">
      <alignment horizontal="center" vertical="center" wrapText="1"/>
      <protection locked="0"/>
    </xf>
    <xf numFmtId="0" fontId="53" fillId="0" borderId="0" xfId="45" applyFont="1" applyAlignment="1" applyProtection="1">
      <alignment horizontal="center" vertical="center" wrapText="1"/>
      <protection locked="0"/>
    </xf>
    <xf numFmtId="0" fontId="50" fillId="0" borderId="0" xfId="45" applyFont="1" applyAlignment="1" applyProtection="1">
      <alignment vertical="center"/>
      <protection locked="0"/>
    </xf>
    <xf numFmtId="3" fontId="41" fillId="0" borderId="0" xfId="49" applyNumberFormat="1" applyFont="1" applyAlignment="1" applyProtection="1">
      <alignment horizontal="center" vertical="center" wrapText="1"/>
      <protection locked="0"/>
    </xf>
    <xf numFmtId="3" fontId="54" fillId="0" borderId="0" xfId="49" applyNumberFormat="1" applyFont="1" applyAlignment="1" applyProtection="1">
      <alignment horizontal="center" vertical="center" wrapText="1"/>
      <protection locked="0"/>
    </xf>
    <xf numFmtId="166" fontId="41" fillId="0" borderId="0" xfId="49" applyNumberFormat="1" applyFont="1" applyAlignment="1" applyProtection="1">
      <alignment horizontal="center" vertical="center" wrapText="1"/>
      <protection locked="0"/>
    </xf>
    <xf numFmtId="164" fontId="32" fillId="0" borderId="0" xfId="46" applyNumberFormat="1" applyFont="1" applyAlignment="1" applyProtection="1">
      <alignment horizontal="left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8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29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/>
      <protection locked="0"/>
    </xf>
    <xf numFmtId="0" fontId="31" fillId="0" borderId="10" xfId="45" applyFont="1" applyBorder="1" applyAlignment="1" applyProtection="1">
      <alignment vertical="center" wrapText="1"/>
      <protection locked="0"/>
    </xf>
    <xf numFmtId="0" fontId="27" fillId="0" borderId="10" xfId="46" applyFont="1" applyBorder="1" applyAlignment="1">
      <alignment horizontal="center" vertical="center" wrapText="1"/>
    </xf>
    <xf numFmtId="164" fontId="56" fillId="0" borderId="0" xfId="0" applyNumberFormat="1" applyFont="1" applyAlignment="1" applyProtection="1">
      <alignment horizontal="center" vertical="center"/>
      <protection locked="0"/>
    </xf>
    <xf numFmtId="167" fontId="31" fillId="0" borderId="10" xfId="20" applyNumberFormat="1" applyFont="1" applyBorder="1" applyAlignment="1" applyProtection="1">
      <alignment horizontal="center" vertical="center" wrapText="1"/>
      <protection locked="0"/>
    </xf>
    <xf numFmtId="0" fontId="30" fillId="0" borderId="10" xfId="46" applyFont="1" applyBorder="1" applyAlignment="1" applyProtection="1">
      <alignment horizontal="left" vertical="center" wrapText="1"/>
      <protection locked="0"/>
    </xf>
    <xf numFmtId="166" fontId="31" fillId="0" borderId="10" xfId="46" applyNumberFormat="1" applyFont="1" applyBorder="1" applyAlignment="1" applyProtection="1">
      <alignment horizontal="center" vertical="center" wrapText="1"/>
      <protection locked="0"/>
    </xf>
    <xf numFmtId="166" fontId="28" fillId="0" borderId="10" xfId="46" applyNumberFormat="1" applyFont="1" applyBorder="1" applyAlignment="1" applyProtection="1">
      <alignment horizontal="center" vertical="center" wrapText="1"/>
      <protection locked="0"/>
    </xf>
    <xf numFmtId="0" fontId="48" fillId="0" borderId="10" xfId="45" applyFont="1" applyBorder="1" applyAlignment="1" applyProtection="1">
      <alignment vertical="center"/>
      <protection locked="0"/>
    </xf>
    <xf numFmtId="0" fontId="28" fillId="0" borderId="10" xfId="45" applyFont="1" applyBorder="1" applyAlignment="1" applyProtection="1">
      <alignment horizontal="center" vertical="center"/>
      <protection locked="0"/>
    </xf>
    <xf numFmtId="166" fontId="26" fillId="0" borderId="10" xfId="46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 applyProtection="1">
      <alignment horizontal="center" vertical="center" wrapText="1"/>
      <protection locked="0"/>
    </xf>
    <xf numFmtId="0" fontId="38" fillId="0" borderId="10" xfId="45" applyFont="1" applyBorder="1" applyAlignment="1" applyProtection="1">
      <alignment horizontal="center" vertical="center" wrapText="1"/>
      <protection locked="0"/>
    </xf>
    <xf numFmtId="3" fontId="27" fillId="0" borderId="0" xfId="49" applyNumberFormat="1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vertical="center" wrapText="1"/>
    </xf>
    <xf numFmtId="0" fontId="33" fillId="0" borderId="0" xfId="45" applyFont="1" applyAlignment="1" applyProtection="1">
      <alignment vertical="center"/>
      <protection locked="0"/>
    </xf>
    <xf numFmtId="0" fontId="27" fillId="0" borderId="0" xfId="0" applyFont="1" applyAlignment="1" applyProtection="1">
      <alignment wrapText="1"/>
      <protection locked="0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166" fontId="42" fillId="0" borderId="10" xfId="61" applyNumberFormat="1" applyFont="1" applyBorder="1" applyAlignment="1">
      <alignment horizontal="center" vertical="center" wrapText="1"/>
    </xf>
    <xf numFmtId="0" fontId="27" fillId="0" borderId="10" xfId="45" applyFont="1" applyBorder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right" vertical="center"/>
      <protection locked="0"/>
    </xf>
    <xf numFmtId="0" fontId="57" fillId="0" borderId="0" xfId="45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center" vertical="center"/>
      <protection locked="0"/>
    </xf>
    <xf numFmtId="0" fontId="31" fillId="0" borderId="0" xfId="60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left"/>
      <protection locked="0"/>
    </xf>
    <xf numFmtId="0" fontId="28" fillId="0" borderId="0" xfId="45" applyFont="1" applyProtection="1">
      <protection locked="0"/>
    </xf>
    <xf numFmtId="0" fontId="32" fillId="0" borderId="0" xfId="45" applyFont="1" applyAlignment="1">
      <alignment horizontal="right" wrapText="1"/>
    </xf>
    <xf numFmtId="0" fontId="32" fillId="0" borderId="0" xfId="45" applyFont="1"/>
    <xf numFmtId="0" fontId="38" fillId="0" borderId="0" xfId="45" applyFont="1" applyAlignment="1">
      <alignment horizontal="center"/>
    </xf>
    <xf numFmtId="0" fontId="28" fillId="0" borderId="0" xfId="49" applyFont="1" applyAlignment="1" applyProtection="1">
      <alignment horizontal="left" wrapText="1"/>
      <protection locked="0"/>
    </xf>
    <xf numFmtId="0" fontId="42" fillId="0" borderId="0" xfId="49" applyFont="1" applyAlignment="1" applyProtection="1">
      <alignment horizontal="center" wrapText="1"/>
      <protection locked="0"/>
    </xf>
    <xf numFmtId="0" fontId="37" fillId="0" borderId="0" xfId="49" applyFont="1" applyAlignment="1" applyProtection="1">
      <alignment wrapText="1"/>
      <protection locked="0"/>
    </xf>
    <xf numFmtId="0" fontId="32" fillId="0" borderId="0" xfId="49" applyFont="1" applyAlignment="1" applyProtection="1">
      <alignment horizontal="left" wrapText="1"/>
      <protection locked="0"/>
    </xf>
    <xf numFmtId="0" fontId="3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wrapText="1"/>
      <protection locked="0"/>
    </xf>
    <xf numFmtId="0" fontId="28" fillId="0" borderId="0" xfId="49" applyFont="1" applyAlignment="1" applyProtection="1">
      <alignment horizontal="left"/>
      <protection locked="0"/>
    </xf>
    <xf numFmtId="0" fontId="28" fillId="0" borderId="0" xfId="49" applyFont="1" applyAlignment="1" applyProtection="1">
      <alignment wrapText="1"/>
      <protection locked="0"/>
    </xf>
    <xf numFmtId="0" fontId="31" fillId="0" borderId="0" xfId="0" applyFont="1" applyAlignment="1" applyProtection="1">
      <alignment horizontal="center"/>
      <protection locked="0"/>
    </xf>
    <xf numFmtId="0" fontId="35" fillId="0" borderId="11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/>
      <protection locked="0"/>
    </xf>
    <xf numFmtId="166" fontId="31" fillId="0" borderId="0" xfId="0" applyNumberFormat="1" applyFont="1" applyAlignment="1" applyProtection="1">
      <alignment horizontal="center" vertical="center"/>
      <protection locked="0"/>
    </xf>
    <xf numFmtId="0" fontId="28" fillId="0" borderId="0" xfId="0" applyFont="1" applyAlignment="1" applyProtection="1">
      <alignment horizont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166" fontId="31" fillId="0" borderId="0" xfId="20" applyNumberFormat="1" applyFont="1" applyAlignment="1" applyProtection="1">
      <alignment vertical="center"/>
      <protection locked="0"/>
    </xf>
    <xf numFmtId="166" fontId="31" fillId="0" borderId="0" xfId="0" applyNumberFormat="1" applyFont="1" applyAlignment="1" applyProtection="1">
      <alignment vertical="center"/>
      <protection locked="0"/>
    </xf>
    <xf numFmtId="0" fontId="35" fillId="0" borderId="11" xfId="0" applyFont="1" applyBorder="1" applyAlignment="1" applyProtection="1">
      <alignment vertical="center"/>
      <protection locked="0"/>
    </xf>
    <xf numFmtId="0" fontId="31" fillId="0" borderId="10" xfId="45" applyFont="1" applyBorder="1" applyAlignment="1" applyProtection="1">
      <alignment horizontal="left" vertical="center" wrapText="1"/>
      <protection locked="0"/>
    </xf>
    <xf numFmtId="164" fontId="31" fillId="0" borderId="0" xfId="0" applyNumberFormat="1" applyFont="1" applyAlignment="1" applyProtection="1">
      <alignment horizontal="center" vertical="center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0" fontId="28" fillId="0" borderId="10" xfId="0" applyFont="1" applyBorder="1" applyAlignment="1" applyProtection="1">
      <alignment horizontal="center" vertical="center"/>
      <protection locked="0"/>
    </xf>
    <xf numFmtId="0" fontId="58" fillId="0" borderId="0" xfId="0" applyFont="1" applyAlignment="1" applyProtection="1">
      <alignment vertical="center"/>
      <protection locked="0"/>
    </xf>
    <xf numFmtId="0" fontId="28" fillId="0" borderId="0" xfId="51" applyFont="1" applyAlignment="1" applyProtection="1">
      <alignment horizontal="right" vertical="center"/>
      <protection locked="0"/>
    </xf>
    <xf numFmtId="0" fontId="31" fillId="0" borderId="0" xfId="20" applyFont="1" applyProtection="1">
      <protection locked="0"/>
    </xf>
    <xf numFmtId="0" fontId="31" fillId="0" borderId="0" xfId="20" applyFont="1" applyAlignment="1" applyProtection="1">
      <alignment horizontal="center" wrapText="1"/>
      <protection locked="0"/>
    </xf>
    <xf numFmtId="0" fontId="31" fillId="0" borderId="0" xfId="20" applyFont="1" applyAlignment="1" applyProtection="1">
      <alignment horizontal="center"/>
      <protection locked="0"/>
    </xf>
    <xf numFmtId="0" fontId="31" fillId="0" borderId="0" xfId="20" applyFont="1" applyAlignment="1" applyProtection="1">
      <alignment wrapText="1"/>
      <protection locked="0"/>
    </xf>
    <xf numFmtId="166" fontId="31" fillId="24" borderId="10" xfId="46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horizontal="center" vertical="center"/>
      <protection locked="0"/>
    </xf>
    <xf numFmtId="166" fontId="27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0" xfId="0" applyNumberFormat="1" applyFont="1" applyFill="1" applyAlignment="1" applyProtection="1">
      <alignment vertical="center"/>
      <protection locked="0"/>
    </xf>
    <xf numFmtId="0" fontId="31" fillId="24" borderId="0" xfId="0" applyFont="1" applyFill="1" applyAlignment="1" applyProtection="1">
      <alignment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right" vertical="center"/>
      <protection locked="0"/>
    </xf>
    <xf numFmtId="0" fontId="28" fillId="0" borderId="0" xfId="60" applyFont="1" applyAlignment="1" applyProtection="1">
      <alignment horizontal="left" vertical="center"/>
      <protection locked="0"/>
    </xf>
    <xf numFmtId="0" fontId="59" fillId="0" borderId="0" xfId="0" applyFont="1" applyAlignment="1" applyProtection="1">
      <alignment vertical="center"/>
      <protection locked="0"/>
    </xf>
    <xf numFmtId="3" fontId="27" fillId="26" borderId="0" xfId="45" applyNumberFormat="1" applyFont="1" applyFill="1" applyAlignment="1" applyProtection="1">
      <alignment horizontal="center" vertical="center"/>
      <protection locked="0"/>
    </xf>
    <xf numFmtId="166" fontId="31" fillId="26" borderId="0" xfId="46" applyNumberFormat="1" applyFont="1" applyFill="1" applyAlignment="1" applyProtection="1">
      <alignment horizontal="center" vertical="center" wrapText="1"/>
      <protection locked="0"/>
    </xf>
    <xf numFmtId="0" fontId="39" fillId="0" borderId="0" xfId="62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40" fillId="0" borderId="0" xfId="62" applyFont="1" applyAlignment="1">
      <alignment horizontal="center" vertical="center" wrapText="1"/>
    </xf>
    <xf numFmtId="0" fontId="43" fillId="0" borderId="10" xfId="62" applyFont="1" applyBorder="1" applyAlignment="1">
      <alignment horizontal="center" vertical="center" wrapText="1"/>
    </xf>
    <xf numFmtId="0" fontId="44" fillId="0" borderId="0" xfId="62" applyFont="1" applyAlignment="1">
      <alignment horizontal="center" vertical="center" wrapText="1"/>
    </xf>
    <xf numFmtId="0" fontId="43" fillId="0" borderId="10" xfId="63" applyFont="1" applyBorder="1" applyAlignment="1">
      <alignment horizontal="center" vertical="center" wrapText="1"/>
    </xf>
    <xf numFmtId="0" fontId="43" fillId="0" borderId="0" xfId="62" applyFont="1" applyAlignment="1">
      <alignment horizontal="center" vertical="center" wrapText="1"/>
    </xf>
    <xf numFmtId="166" fontId="44" fillId="0" borderId="10" xfId="46" applyNumberFormat="1" applyFont="1" applyBorder="1" applyAlignment="1">
      <alignment horizontal="center" vertical="center" wrapText="1"/>
    </xf>
    <xf numFmtId="3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 applyProtection="1">
      <alignment horizontal="center" vertical="center" wrapText="1"/>
      <protection locked="0"/>
    </xf>
    <xf numFmtId="166" fontId="44" fillId="0" borderId="10" xfId="62" applyNumberFormat="1" applyFont="1" applyBorder="1" applyAlignment="1">
      <alignment horizontal="center" vertical="center" wrapText="1"/>
    </xf>
    <xf numFmtId="166" fontId="40" fillId="0" borderId="10" xfId="62" applyNumberFormat="1" applyFont="1" applyBorder="1" applyAlignment="1" applyProtection="1">
      <alignment horizontal="center" vertical="center" wrapText="1"/>
      <protection locked="0"/>
    </xf>
    <xf numFmtId="166" fontId="39" fillId="0" borderId="10" xfId="62" applyNumberFormat="1" applyFont="1" applyBorder="1" applyAlignment="1">
      <alignment horizontal="center" vertical="center" wrapText="1"/>
    </xf>
    <xf numFmtId="0" fontId="42" fillId="0" borderId="0" xfId="62" applyFont="1" applyAlignment="1">
      <alignment horizontal="center" vertical="center" wrapText="1"/>
    </xf>
    <xf numFmtId="1" fontId="39" fillId="0" borderId="0" xfId="62" applyNumberFormat="1" applyFont="1" applyAlignment="1">
      <alignment horizontal="center" vertical="center" wrapText="1"/>
    </xf>
    <xf numFmtId="164" fontId="39" fillId="0" borderId="0" xfId="62" applyNumberFormat="1" applyFont="1" applyAlignment="1">
      <alignment horizontal="center" vertical="center" wrapText="1"/>
    </xf>
    <xf numFmtId="0" fontId="39" fillId="0" borderId="0" xfId="62" applyFont="1" applyAlignment="1">
      <alignment horizontal="left" vertical="center" wrapText="1"/>
    </xf>
    <xf numFmtId="164" fontId="42" fillId="0" borderId="0" xfId="62" applyNumberFormat="1" applyFont="1" applyAlignment="1">
      <alignment horizontal="center" vertical="center" wrapText="1"/>
    </xf>
    <xf numFmtId="0" fontId="39" fillId="0" borderId="24" xfId="62" applyFont="1" applyBorder="1" applyAlignment="1">
      <alignment horizontal="center" vertical="center" wrapText="1"/>
    </xf>
    <xf numFmtId="0" fontId="39" fillId="0" borderId="25" xfId="62" applyFont="1" applyBorder="1" applyAlignment="1">
      <alignment horizontal="center" vertical="center" wrapText="1"/>
    </xf>
    <xf numFmtId="164" fontId="43" fillId="0" borderId="26" xfId="62" applyNumberFormat="1" applyFont="1" applyBorder="1" applyAlignment="1">
      <alignment horizontal="center" vertical="center" wrapText="1"/>
    </xf>
    <xf numFmtId="0" fontId="39" fillId="0" borderId="26" xfId="62" applyFont="1" applyBorder="1" applyAlignment="1">
      <alignment horizontal="center" vertical="center" wrapText="1"/>
    </xf>
    <xf numFmtId="0" fontId="39" fillId="0" borderId="29" xfId="62" applyFont="1" applyBorder="1" applyAlignment="1">
      <alignment horizontal="center" vertical="center" wrapText="1"/>
    </xf>
    <xf numFmtId="0" fontId="40" fillId="0" borderId="14" xfId="62" applyFont="1" applyBorder="1" applyAlignment="1">
      <alignment horizontal="center" vertical="center" wrapText="1"/>
    </xf>
    <xf numFmtId="166" fontId="44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4" xfId="62" applyNumberFormat="1" applyFont="1" applyBorder="1" applyAlignment="1" applyProtection="1">
      <alignment horizontal="center" vertical="center" wrapText="1"/>
      <protection locked="0"/>
    </xf>
    <xf numFmtId="166" fontId="40" fillId="0" borderId="15" xfId="62" applyNumberFormat="1" applyFont="1" applyBorder="1" applyAlignment="1" applyProtection="1">
      <alignment horizontal="center" vertical="center" wrapText="1"/>
      <protection locked="0"/>
    </xf>
    <xf numFmtId="166" fontId="40" fillId="0" borderId="16" xfId="62" applyNumberFormat="1" applyFont="1" applyBorder="1" applyAlignment="1" applyProtection="1">
      <alignment horizontal="center" vertical="center" wrapText="1"/>
      <protection locked="0"/>
    </xf>
    <xf numFmtId="0" fontId="40" fillId="0" borderId="14" xfId="62" applyFont="1" applyBorder="1" applyAlignment="1" applyProtection="1">
      <alignment horizontal="center" vertical="center" wrapText="1"/>
      <protection locked="0"/>
    </xf>
    <xf numFmtId="0" fontId="40" fillId="0" borderId="15" xfId="62" applyFont="1" applyBorder="1" applyAlignment="1" applyProtection="1">
      <alignment horizontal="center" vertical="center" wrapText="1"/>
      <protection locked="0"/>
    </xf>
    <xf numFmtId="0" fontId="41" fillId="0" borderId="14" xfId="62" applyFont="1" applyBorder="1" applyAlignment="1">
      <alignment horizontal="center" vertical="center" wrapText="1"/>
    </xf>
    <xf numFmtId="166" fontId="41" fillId="0" borderId="10" xfId="62" applyNumberFormat="1" applyFont="1" applyBorder="1" applyAlignment="1" applyProtection="1">
      <alignment horizontal="center" vertical="center" wrapText="1"/>
      <protection locked="0"/>
    </xf>
    <xf numFmtId="166" fontId="41" fillId="0" borderId="15" xfId="62" applyNumberFormat="1" applyFont="1" applyBorder="1" applyAlignment="1" applyProtection="1">
      <alignment horizontal="center" vertical="center" wrapText="1"/>
      <protection locked="0"/>
    </xf>
    <xf numFmtId="166" fontId="41" fillId="0" borderId="14" xfId="62" applyNumberFormat="1" applyFont="1" applyBorder="1" applyAlignment="1" applyProtection="1">
      <alignment horizontal="center" vertical="center" wrapText="1"/>
      <protection locked="0"/>
    </xf>
    <xf numFmtId="166" fontId="41" fillId="0" borderId="16" xfId="62" applyNumberFormat="1" applyFont="1" applyBorder="1" applyAlignment="1" applyProtection="1">
      <alignment horizontal="center" vertical="center" wrapText="1"/>
      <protection locked="0"/>
    </xf>
    <xf numFmtId="0" fontId="43" fillId="0" borderId="14" xfId="62" applyFont="1" applyBorder="1" applyAlignment="1" applyProtection="1">
      <alignment horizontal="center" vertical="center" wrapText="1"/>
      <protection locked="0"/>
    </xf>
    <xf numFmtId="0" fontId="43" fillId="0" borderId="15" xfId="62" applyFont="1" applyBorder="1" applyAlignment="1" applyProtection="1">
      <alignment horizontal="center" vertical="center" wrapText="1"/>
      <protection locked="0"/>
    </xf>
    <xf numFmtId="0" fontId="39" fillId="0" borderId="14" xfId="62" applyFont="1" applyBorder="1" applyAlignment="1">
      <alignment horizontal="center" vertical="center" wrapText="1"/>
    </xf>
    <xf numFmtId="166" fontId="39" fillId="0" borderId="15" xfId="62" applyNumberFormat="1" applyFont="1" applyBorder="1" applyAlignment="1">
      <alignment horizontal="center" vertical="center" wrapText="1"/>
    </xf>
    <xf numFmtId="166" fontId="39" fillId="0" borderId="14" xfId="62" applyNumberFormat="1" applyFont="1" applyBorder="1" applyAlignment="1">
      <alignment horizontal="center" vertical="center" wrapText="1"/>
    </xf>
    <xf numFmtId="166" fontId="39" fillId="0" borderId="16" xfId="62" applyNumberFormat="1" applyFont="1" applyBorder="1" applyAlignment="1">
      <alignment horizontal="center" vertical="center" wrapText="1"/>
    </xf>
    <xf numFmtId="0" fontId="39" fillId="0" borderId="15" xfId="62" applyFont="1" applyBorder="1" applyAlignment="1">
      <alignment horizontal="center" vertical="center" wrapText="1"/>
    </xf>
    <xf numFmtId="0" fontId="39" fillId="0" borderId="19" xfId="62" applyFont="1" applyBorder="1" applyAlignment="1">
      <alignment horizontal="center" vertical="center" wrapText="1"/>
    </xf>
    <xf numFmtId="166" fontId="39" fillId="0" borderId="20" xfId="62" applyNumberFormat="1" applyFont="1" applyBorder="1" applyAlignment="1">
      <alignment horizontal="center" vertical="center" wrapText="1"/>
    </xf>
    <xf numFmtId="166" fontId="39" fillId="0" borderId="21" xfId="62" applyNumberFormat="1" applyFont="1" applyBorder="1" applyAlignment="1">
      <alignment horizontal="center" vertical="center" wrapText="1"/>
    </xf>
    <xf numFmtId="166" fontId="39" fillId="0" borderId="19" xfId="62" applyNumberFormat="1" applyFont="1" applyBorder="1" applyAlignment="1">
      <alignment horizontal="center" vertical="center" wrapText="1"/>
    </xf>
    <xf numFmtId="166" fontId="39" fillId="0" borderId="22" xfId="62" applyNumberFormat="1" applyFont="1" applyBorder="1" applyAlignment="1">
      <alignment horizontal="center" vertical="center" wrapText="1"/>
    </xf>
    <xf numFmtId="0" fontId="39" fillId="0" borderId="0" xfId="62" applyFont="1" applyAlignment="1">
      <alignment horizontal="left" vertical="center"/>
    </xf>
    <xf numFmtId="0" fontId="39" fillId="0" borderId="30" xfId="62" applyFont="1" applyBorder="1" applyAlignment="1">
      <alignment horizontal="left" vertical="center"/>
    </xf>
    <xf numFmtId="0" fontId="39" fillId="0" borderId="31" xfId="62" applyFont="1" applyBorder="1" applyAlignment="1">
      <alignment horizontal="center" vertical="center" wrapText="1"/>
    </xf>
    <xf numFmtId="164" fontId="39" fillId="0" borderId="32" xfId="62" applyNumberFormat="1" applyFont="1" applyBorder="1" applyAlignment="1">
      <alignment horizontal="center" vertical="center" wrapText="1"/>
    </xf>
    <xf numFmtId="0" fontId="37" fillId="0" borderId="0" xfId="62" applyFont="1" applyAlignment="1">
      <alignment vertical="center" wrapText="1"/>
    </xf>
    <xf numFmtId="0" fontId="32" fillId="0" borderId="0" xfId="62" applyFont="1" applyAlignment="1">
      <alignment horizontal="left" vertical="center" wrapText="1"/>
    </xf>
    <xf numFmtId="0" fontId="32" fillId="0" borderId="0" xfId="62" applyFont="1" applyAlignment="1">
      <alignment horizontal="center" vertical="center" wrapText="1"/>
    </xf>
    <xf numFmtId="0" fontId="35" fillId="0" borderId="0" xfId="62" applyFont="1" applyAlignment="1">
      <alignment vertical="center" wrapText="1"/>
    </xf>
    <xf numFmtId="0" fontId="28" fillId="0" borderId="0" xfId="62" applyFont="1" applyAlignment="1">
      <alignment horizontal="left" vertical="center"/>
    </xf>
    <xf numFmtId="0" fontId="28" fillId="0" borderId="0" xfId="62" applyFont="1" applyAlignment="1">
      <alignment vertical="center" wrapText="1"/>
    </xf>
    <xf numFmtId="0" fontId="38" fillId="0" borderId="0" xfId="62" applyFont="1" applyAlignment="1">
      <alignment horizontal="center" vertical="center" wrapText="1"/>
    </xf>
    <xf numFmtId="0" fontId="40" fillId="0" borderId="0" xfId="63" applyFont="1" applyAlignment="1">
      <alignment horizontal="center" vertical="center" wrapText="1"/>
    </xf>
    <xf numFmtId="0" fontId="40" fillId="0" borderId="0" xfId="64" applyFont="1" applyAlignment="1">
      <alignment horizontal="right" vertical="center"/>
    </xf>
    <xf numFmtId="0" fontId="40" fillId="0" borderId="0" xfId="64" applyFont="1" applyAlignment="1">
      <alignment horizontal="center" vertical="center" wrapText="1"/>
    </xf>
    <xf numFmtId="2" fontId="61" fillId="0" borderId="0" xfId="0" applyNumberFormat="1" applyFont="1" applyAlignment="1" applyProtection="1">
      <alignment horizontal="left" vertical="center"/>
      <protection locked="0"/>
    </xf>
    <xf numFmtId="0" fontId="58" fillId="0" borderId="0" xfId="0" applyFont="1" applyAlignment="1" applyProtection="1">
      <alignment vertical="center" wrapText="1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164" fontId="28" fillId="0" borderId="0" xfId="45" applyNumberFormat="1" applyFont="1" applyAlignment="1" applyProtection="1">
      <alignment vertical="center"/>
      <protection locked="0"/>
    </xf>
    <xf numFmtId="0" fontId="32" fillId="0" borderId="0" xfId="0" applyFont="1" applyAlignment="1">
      <alignment vertical="center"/>
    </xf>
    <xf numFmtId="0" fontId="27" fillId="0" borderId="0" xfId="0" applyFont="1" applyAlignment="1">
      <alignment vertical="center"/>
    </xf>
    <xf numFmtId="0" fontId="32" fillId="0" borderId="10" xfId="0" applyFont="1" applyBorder="1" applyAlignment="1">
      <alignment horizontal="center" vertical="center" wrapText="1"/>
    </xf>
    <xf numFmtId="0" fontId="28" fillId="0" borderId="10" xfId="0" applyFont="1" applyBorder="1" applyAlignment="1">
      <alignment horizontal="center" vertical="center"/>
    </xf>
    <xf numFmtId="0" fontId="28" fillId="0" borderId="10" xfId="0" applyFont="1" applyBorder="1" applyAlignment="1">
      <alignment vertical="center"/>
    </xf>
    <xf numFmtId="0" fontId="27" fillId="0" borderId="10" xfId="0" applyFont="1" applyBorder="1" applyAlignment="1">
      <alignment horizontal="center" vertical="center"/>
    </xf>
    <xf numFmtId="0" fontId="27" fillId="0" borderId="10" xfId="19" applyFont="1" applyBorder="1" applyAlignment="1">
      <alignment vertical="center"/>
    </xf>
    <xf numFmtId="0" fontId="27" fillId="0" borderId="10" xfId="0" applyFont="1" applyBorder="1" applyAlignment="1">
      <alignment vertical="center"/>
    </xf>
    <xf numFmtId="0" fontId="27" fillId="0" borderId="0" xfId="0" applyFont="1" applyAlignment="1">
      <alignment horizontal="center" vertical="center"/>
    </xf>
    <xf numFmtId="165" fontId="28" fillId="0" borderId="0" xfId="51" applyNumberFormat="1" applyFont="1" applyAlignment="1">
      <alignment wrapText="1"/>
    </xf>
    <xf numFmtId="0" fontId="31" fillId="0" borderId="0" xfId="0" applyFont="1"/>
    <xf numFmtId="0" fontId="28" fillId="0" borderId="0" xfId="0" applyFont="1"/>
    <xf numFmtId="0" fontId="27" fillId="0" borderId="0" xfId="0" applyFont="1"/>
    <xf numFmtId="0" fontId="27" fillId="0" borderId="0" xfId="0" applyFont="1" applyAlignment="1">
      <alignment horizontal="center"/>
    </xf>
    <xf numFmtId="0" fontId="33" fillId="0" borderId="10" xfId="0" applyFont="1" applyBorder="1" applyAlignment="1">
      <alignment horizontal="center" vertical="center" wrapText="1"/>
    </xf>
    <xf numFmtId="3" fontId="44" fillId="0" borderId="10" xfId="63" applyNumberFormat="1" applyFont="1" applyBorder="1" applyAlignment="1" applyProtection="1">
      <alignment horizontal="center" vertical="center" wrapText="1"/>
      <protection locked="0"/>
    </xf>
    <xf numFmtId="164" fontId="31" fillId="0" borderId="0" xfId="0" applyNumberFormat="1" applyFont="1" applyAlignment="1" applyProtection="1">
      <alignment vertical="center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166" fontId="44" fillId="0" borderId="10" xfId="63" applyNumberFormat="1" applyFont="1" applyBorder="1" applyAlignment="1" applyProtection="1">
      <alignment horizontal="center" vertical="center" wrapText="1"/>
      <protection locked="0"/>
    </xf>
    <xf numFmtId="166" fontId="44" fillId="0" borderId="10" xfId="63" applyNumberFormat="1" applyFont="1" applyBorder="1" applyAlignment="1">
      <alignment horizontal="center" vertical="center" wrapText="1"/>
    </xf>
    <xf numFmtId="4" fontId="44" fillId="0" borderId="10" xfId="62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>
      <alignment horizontal="center" vertical="center" wrapText="1"/>
    </xf>
    <xf numFmtId="166" fontId="42" fillId="0" borderId="16" xfId="62" applyNumberFormat="1" applyFont="1" applyBorder="1" applyAlignment="1">
      <alignment horizontal="center" vertical="center" wrapText="1"/>
    </xf>
    <xf numFmtId="0" fontId="35" fillId="0" borderId="0" xfId="0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vertical="center" wrapText="1"/>
      <protection locked="0"/>
    </xf>
    <xf numFmtId="0" fontId="26" fillId="0" borderId="0" xfId="0" applyFont="1" applyAlignment="1" applyProtection="1">
      <alignment horizontal="left" vertical="center"/>
      <protection locked="0"/>
    </xf>
    <xf numFmtId="164" fontId="28" fillId="0" borderId="0" xfId="0" applyNumberFormat="1" applyFont="1" applyAlignment="1" applyProtection="1">
      <alignment horizontal="center" vertical="center"/>
      <protection locked="0"/>
    </xf>
    <xf numFmtId="164" fontId="28" fillId="0" borderId="0" xfId="0" applyNumberFormat="1" applyFont="1" applyAlignment="1" applyProtection="1">
      <alignment horizontal="center" vertical="center" wrapText="1"/>
      <protection locked="0"/>
    </xf>
    <xf numFmtId="0" fontId="31" fillId="24" borderId="0" xfId="45" applyFont="1" applyFill="1" applyAlignment="1" applyProtection="1">
      <alignment vertical="center"/>
      <protection locked="0"/>
    </xf>
    <xf numFmtId="164" fontId="31" fillId="24" borderId="0" xfId="0" applyNumberFormat="1" applyFont="1" applyFill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center" vertical="center" wrapText="1"/>
      <protection locked="0"/>
    </xf>
    <xf numFmtId="0" fontId="0" fillId="0" borderId="0" xfId="0" applyProtection="1">
      <protection locked="0"/>
    </xf>
    <xf numFmtId="166" fontId="31" fillId="0" borderId="0" xfId="0" applyNumberFormat="1" applyFont="1" applyAlignment="1">
      <alignment horizontal="center" vertical="center"/>
    </xf>
    <xf numFmtId="166" fontId="28" fillId="0" borderId="0" xfId="0" applyNumberFormat="1" applyFont="1" applyAlignment="1">
      <alignment horizontal="center" vertical="center"/>
    </xf>
    <xf numFmtId="166" fontId="31" fillId="24" borderId="0" xfId="0" applyNumberFormat="1" applyFont="1" applyFill="1" applyAlignment="1">
      <alignment horizontal="center" vertical="center"/>
    </xf>
    <xf numFmtId="0" fontId="31" fillId="0" borderId="10" xfId="45" applyFont="1" applyBorder="1" applyAlignment="1" applyProtection="1">
      <alignment horizontal="center" vertical="center"/>
      <protection locked="0"/>
    </xf>
    <xf numFmtId="0" fontId="61" fillId="0" borderId="0" xfId="45" applyFont="1" applyAlignment="1" applyProtection="1">
      <alignment horizontal="left" vertical="center"/>
      <protection locked="0"/>
    </xf>
    <xf numFmtId="0" fontId="31" fillId="0" borderId="10" xfId="20" applyFont="1" applyBorder="1" applyAlignment="1" applyProtection="1">
      <alignment horizontal="center" vertical="center"/>
      <protection locked="0"/>
    </xf>
    <xf numFmtId="0" fontId="64" fillId="0" borderId="0" xfId="0" applyFont="1" applyAlignment="1" applyProtection="1">
      <alignment vertical="center"/>
      <protection locked="0"/>
    </xf>
    <xf numFmtId="166" fontId="28" fillId="0" borderId="0" xfId="0" applyNumberFormat="1" applyFont="1" applyAlignment="1" applyProtection="1">
      <alignment horizontal="left" vertical="center"/>
      <protection locked="0"/>
    </xf>
    <xf numFmtId="0" fontId="66" fillId="0" borderId="10" xfId="45" applyFont="1" applyBorder="1" applyAlignment="1" applyProtection="1">
      <alignment horizontal="center" vertical="center"/>
      <protection locked="0"/>
    </xf>
    <xf numFmtId="0" fontId="66" fillId="0" borderId="10" xfId="45" applyFont="1" applyBorder="1" applyAlignment="1" applyProtection="1">
      <alignment vertical="center" wrapText="1"/>
      <protection locked="0"/>
    </xf>
    <xf numFmtId="167" fontId="66" fillId="0" borderId="10" xfId="20" applyNumberFormat="1" applyFont="1" applyBorder="1" applyAlignment="1" applyProtection="1">
      <alignment horizontal="center" vertical="center" wrapText="1"/>
      <protection locked="0"/>
    </xf>
    <xf numFmtId="166" fontId="66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0" xfId="20" applyNumberFormat="1" applyFont="1" applyAlignment="1" applyProtection="1">
      <alignment vertical="center"/>
      <protection locked="0"/>
    </xf>
    <xf numFmtId="0" fontId="66" fillId="0" borderId="0" xfId="0" applyFont="1" applyAlignment="1" applyProtection="1">
      <alignment horizontal="left" vertical="center"/>
      <protection locked="0"/>
    </xf>
    <xf numFmtId="0" fontId="66" fillId="0" borderId="0" xfId="0" applyFont="1" applyAlignment="1" applyProtection="1">
      <alignment horizontal="center" vertical="center"/>
      <protection locked="0"/>
    </xf>
    <xf numFmtId="0" fontId="66" fillId="0" borderId="0" xfId="0" applyFont="1" applyProtection="1">
      <protection locked="0"/>
    </xf>
    <xf numFmtId="0" fontId="66" fillId="0" borderId="0" xfId="45" applyFont="1" applyAlignment="1" applyProtection="1">
      <alignment horizontal="center" vertical="center"/>
      <protection locked="0"/>
    </xf>
    <xf numFmtId="0" fontId="66" fillId="0" borderId="0" xfId="45" applyFont="1" applyAlignment="1" applyProtection="1">
      <alignment vertical="center"/>
      <protection locked="0"/>
    </xf>
    <xf numFmtId="166" fontId="66" fillId="0" borderId="0" xfId="0" applyNumberFormat="1" applyFont="1" applyAlignment="1" applyProtection="1">
      <alignment horizontal="center" vertical="center"/>
      <protection locked="0"/>
    </xf>
    <xf numFmtId="166" fontId="67" fillId="0" borderId="0" xfId="0" applyNumberFormat="1" applyFont="1" applyAlignment="1" applyProtection="1">
      <alignment horizontal="center" vertical="center"/>
      <protection locked="0"/>
    </xf>
    <xf numFmtId="0" fontId="67" fillId="0" borderId="0" xfId="0" applyFont="1" applyAlignment="1" applyProtection="1">
      <alignment vertical="center"/>
      <protection locked="0"/>
    </xf>
    <xf numFmtId="166" fontId="66" fillId="0" borderId="0" xfId="0" applyNumberFormat="1" applyFont="1" applyAlignment="1">
      <alignment horizontal="center" vertical="center"/>
    </xf>
    <xf numFmtId="0" fontId="28" fillId="0" borderId="0" xfId="20" applyFont="1" applyAlignment="1" applyProtection="1">
      <alignment horizontal="center" vertical="center" wrapText="1"/>
      <protection locked="0"/>
    </xf>
    <xf numFmtId="0" fontId="27" fillId="0" borderId="12" xfId="0" applyFont="1" applyBorder="1" applyAlignment="1" applyProtection="1">
      <alignment horizontal="right" vertical="center" wrapText="1"/>
      <protection locked="0"/>
    </xf>
    <xf numFmtId="0" fontId="27" fillId="0" borderId="0" xfId="0" applyFont="1" applyAlignment="1" applyProtection="1">
      <alignment vertical="center" wrapText="1"/>
      <protection locked="0"/>
    </xf>
    <xf numFmtId="0" fontId="28" fillId="0" borderId="13" xfId="20" applyFont="1" applyBorder="1" applyAlignment="1" applyProtection="1">
      <alignment horizontal="center" vertical="center"/>
      <protection locked="0"/>
    </xf>
    <xf numFmtId="0" fontId="28" fillId="0" borderId="13" xfId="20" applyFont="1" applyBorder="1" applyAlignment="1" applyProtection="1">
      <alignment horizontal="center" vertical="center" wrapText="1"/>
      <protection locked="0"/>
    </xf>
    <xf numFmtId="0" fontId="28" fillId="0" borderId="10" xfId="0" applyFont="1" applyBorder="1" applyAlignment="1" applyProtection="1">
      <alignment horizontal="center" vertical="center" wrapText="1"/>
      <protection locked="0"/>
    </xf>
    <xf numFmtId="0" fontId="28" fillId="0" borderId="0" xfId="0" applyFont="1" applyAlignment="1" applyProtection="1">
      <alignment vertical="center" wrapText="1"/>
      <protection locked="0"/>
    </xf>
    <xf numFmtId="0" fontId="28" fillId="0" borderId="10" xfId="20" applyFont="1" applyBorder="1" applyAlignment="1" applyProtection="1">
      <alignment horizontal="center" vertical="center"/>
      <protection locked="0"/>
    </xf>
    <xf numFmtId="165" fontId="28" fillId="0" borderId="10" xfId="20" applyNumberFormat="1" applyFont="1" applyBorder="1" applyAlignment="1" applyProtection="1">
      <alignment horizontal="left" vertical="center" wrapText="1"/>
      <protection locked="0"/>
    </xf>
    <xf numFmtId="167" fontId="28" fillId="0" borderId="0" xfId="20" applyNumberFormat="1" applyFont="1" applyAlignment="1" applyProtection="1">
      <alignment vertical="center"/>
      <protection locked="0"/>
    </xf>
    <xf numFmtId="166" fontId="28" fillId="0" borderId="0" xfId="20" applyNumberFormat="1" applyFont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left" vertical="center" wrapText="1"/>
      <protection locked="0"/>
    </xf>
    <xf numFmtId="165" fontId="31" fillId="0" borderId="0" xfId="20" applyNumberFormat="1" applyFont="1" applyAlignment="1" applyProtection="1">
      <alignment horizontal="center" vertical="center" wrapText="1"/>
      <protection locked="0"/>
    </xf>
    <xf numFmtId="165" fontId="28" fillId="0" borderId="0" xfId="20" applyNumberFormat="1" applyFont="1" applyAlignment="1" applyProtection="1">
      <alignment wrapText="1"/>
      <protection locked="0"/>
    </xf>
    <xf numFmtId="165" fontId="28" fillId="0" borderId="0" xfId="20" applyNumberFormat="1" applyFont="1" applyAlignment="1" applyProtection="1">
      <alignment horizontal="center" vertical="center" wrapText="1"/>
      <protection locked="0"/>
    </xf>
    <xf numFmtId="0" fontId="35" fillId="0" borderId="0" xfId="0" applyFont="1" applyAlignment="1" applyProtection="1">
      <alignment horizontal="center" vertical="center"/>
      <protection locked="0"/>
    </xf>
    <xf numFmtId="0" fontId="35" fillId="0" borderId="0" xfId="0" applyFont="1" applyAlignment="1" applyProtection="1">
      <alignment vertical="center"/>
      <protection locked="0"/>
    </xf>
    <xf numFmtId="0" fontId="28" fillId="0" borderId="0" xfId="0" applyFont="1" applyAlignment="1" applyProtection="1">
      <alignment wrapText="1"/>
      <protection locked="0"/>
    </xf>
    <xf numFmtId="0" fontId="28" fillId="0" borderId="0" xfId="60" applyFont="1" applyAlignment="1" applyProtection="1">
      <alignment horizontal="left" vertical="center" wrapText="1"/>
      <protection locked="0"/>
    </xf>
    <xf numFmtId="167" fontId="28" fillId="0" borderId="10" xfId="20" applyNumberFormat="1" applyFont="1" applyBorder="1" applyAlignment="1">
      <alignment horizontal="center" vertical="center" wrapText="1"/>
    </xf>
    <xf numFmtId="166" fontId="28" fillId="0" borderId="10" xfId="20" applyNumberFormat="1" applyFont="1" applyBorder="1" applyAlignment="1">
      <alignment horizontal="center" vertical="center"/>
    </xf>
    <xf numFmtId="166" fontId="31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left" vertical="center" wrapText="1"/>
    </xf>
    <xf numFmtId="0" fontId="66" fillId="0" borderId="10" xfId="45" applyFont="1" applyBorder="1" applyAlignment="1">
      <alignment vertical="center" wrapText="1"/>
    </xf>
    <xf numFmtId="166" fontId="66" fillId="0" borderId="10" xfId="20" applyNumberFormat="1" applyFont="1" applyBorder="1" applyAlignment="1">
      <alignment horizontal="center" vertical="center"/>
    </xf>
    <xf numFmtId="0" fontId="31" fillId="0" borderId="10" xfId="45" applyFont="1" applyBorder="1" applyAlignment="1">
      <alignment horizontal="center" vertical="center"/>
    </xf>
    <xf numFmtId="0" fontId="66" fillId="0" borderId="10" xfId="45" applyFont="1" applyBorder="1" applyAlignment="1">
      <alignment horizontal="center" vertical="center"/>
    </xf>
    <xf numFmtId="167" fontId="31" fillId="0" borderId="10" xfId="20" applyNumberFormat="1" applyFont="1" applyBorder="1" applyAlignment="1">
      <alignment horizontal="center" vertical="center" wrapText="1"/>
    </xf>
    <xf numFmtId="166" fontId="45" fillId="0" borderId="10" xfId="45" applyNumberFormat="1" applyFont="1" applyBorder="1" applyAlignment="1">
      <alignment horizontal="center" vertical="center" wrapText="1"/>
    </xf>
    <xf numFmtId="0" fontId="31" fillId="0" borderId="10" xfId="20" applyFont="1" applyBorder="1" applyAlignment="1">
      <alignment horizontal="center" vertical="center"/>
    </xf>
    <xf numFmtId="0" fontId="30" fillId="0" borderId="10" xfId="45" applyFont="1" applyBorder="1" applyAlignment="1">
      <alignment horizontal="center" vertical="center" wrapText="1"/>
    </xf>
    <xf numFmtId="0" fontId="31" fillId="0" borderId="0" xfId="20" applyFont="1" applyAlignment="1" applyProtection="1">
      <alignment vertical="center"/>
      <protection locked="0"/>
    </xf>
    <xf numFmtId="0" fontId="31" fillId="0" borderId="0" xfId="20" applyFont="1" applyAlignment="1" applyProtection="1">
      <alignment vertical="center" wrapText="1"/>
      <protection locked="0"/>
    </xf>
    <xf numFmtId="0" fontId="27" fillId="0" borderId="0" xfId="20" applyFont="1" applyAlignment="1" applyProtection="1">
      <alignment horizontal="right" vertical="center"/>
      <protection locked="0"/>
    </xf>
    <xf numFmtId="0" fontId="32" fillId="0" borderId="13" xfId="20" applyFont="1" applyBorder="1" applyAlignment="1" applyProtection="1">
      <alignment horizontal="center" vertical="center"/>
      <protection locked="0"/>
    </xf>
    <xf numFmtId="0" fontId="32" fillId="0" borderId="13" xfId="45" applyFont="1" applyBorder="1" applyAlignment="1" applyProtection="1">
      <alignment horizontal="center" vertical="center" wrapText="1"/>
      <protection locked="0"/>
    </xf>
    <xf numFmtId="0" fontId="38" fillId="0" borderId="13" xfId="45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 wrapText="1"/>
      <protection locked="0"/>
    </xf>
    <xf numFmtId="0" fontId="29" fillId="0" borderId="0" xfId="45" applyFont="1" applyAlignment="1" applyProtection="1">
      <alignment vertical="center"/>
      <protection locked="0"/>
    </xf>
    <xf numFmtId="165" fontId="31" fillId="0" borderId="10" xfId="20" applyNumberFormat="1" applyFont="1" applyBorder="1" applyAlignment="1" applyProtection="1">
      <alignment horizontal="left" vertical="center" wrapText="1"/>
      <protection locked="0"/>
    </xf>
    <xf numFmtId="0" fontId="31" fillId="0" borderId="0" xfId="45" applyFont="1" applyProtection="1">
      <protection locked="0"/>
    </xf>
    <xf numFmtId="0" fontId="28" fillId="0" borderId="0" xfId="45" applyFont="1" applyAlignment="1" applyProtection="1">
      <alignment wrapText="1"/>
      <protection locked="0"/>
    </xf>
    <xf numFmtId="0" fontId="38" fillId="0" borderId="0" xfId="45" applyFont="1" applyAlignment="1" applyProtection="1">
      <alignment horizontal="right" vertical="center" wrapText="1"/>
      <protection locked="0"/>
    </xf>
    <xf numFmtId="0" fontId="27" fillId="0" borderId="0" xfId="45" applyFont="1" applyAlignment="1" applyProtection="1">
      <alignment horizontal="right" vertical="center"/>
      <protection locked="0"/>
    </xf>
    <xf numFmtId="0" fontId="27" fillId="0" borderId="13" xfId="20" applyFont="1" applyBorder="1" applyAlignment="1" applyProtection="1">
      <alignment horizontal="center" vertical="center"/>
      <protection locked="0"/>
    </xf>
    <xf numFmtId="0" fontId="27" fillId="0" borderId="13" xfId="45" applyFont="1" applyBorder="1" applyAlignment="1" applyProtection="1">
      <alignment horizontal="center" vertical="center" wrapText="1"/>
      <protection locked="0"/>
    </xf>
    <xf numFmtId="0" fontId="28" fillId="0" borderId="10" xfId="45" applyFont="1" applyBorder="1" applyAlignment="1" applyProtection="1">
      <alignment horizontal="center" vertical="center" wrapText="1"/>
      <protection locked="0"/>
    </xf>
    <xf numFmtId="166" fontId="28" fillId="0" borderId="10" xfId="45" applyNumberFormat="1" applyFont="1" applyBorder="1" applyAlignment="1" applyProtection="1">
      <alignment horizontal="center" vertical="center" wrapText="1"/>
      <protection locked="0"/>
    </xf>
    <xf numFmtId="0" fontId="32" fillId="0" borderId="10" xfId="45" applyFont="1" applyBorder="1" applyAlignment="1" applyProtection="1">
      <alignment horizontal="center" vertical="center"/>
      <protection locked="0"/>
    </xf>
    <xf numFmtId="0" fontId="28" fillId="0" borderId="10" xfId="45" applyFont="1" applyBorder="1" applyAlignment="1" applyProtection="1">
      <alignment vertical="center" wrapText="1"/>
      <protection locked="0"/>
    </xf>
    <xf numFmtId="0" fontId="28" fillId="0" borderId="0" xfId="45" applyFont="1" applyAlignment="1" applyProtection="1">
      <alignment horizontal="left" wrapText="1"/>
      <protection locked="0"/>
    </xf>
    <xf numFmtId="0" fontId="27" fillId="0" borderId="0" xfId="45" applyFont="1" applyAlignment="1" applyProtection="1">
      <alignment horizontal="left" wrapText="1"/>
      <protection locked="0"/>
    </xf>
    <xf numFmtId="0" fontId="35" fillId="0" borderId="0" xfId="45" applyFont="1" applyAlignment="1" applyProtection="1">
      <alignment horizontal="center" vertical="center"/>
      <protection locked="0"/>
    </xf>
    <xf numFmtId="0" fontId="38" fillId="0" borderId="0" xfId="45" applyFont="1" applyAlignment="1" applyProtection="1">
      <alignment horizontal="right" wrapText="1"/>
      <protection locked="0"/>
    </xf>
    <xf numFmtId="166" fontId="67" fillId="0" borderId="10" xfId="20" applyNumberFormat="1" applyFont="1" applyBorder="1" applyAlignment="1" applyProtection="1">
      <alignment horizontal="center" vertical="center"/>
      <protection locked="0"/>
    </xf>
    <xf numFmtId="166" fontId="66" fillId="0" borderId="10" xfId="45" applyNumberFormat="1" applyFont="1" applyBorder="1" applyAlignment="1" applyProtection="1">
      <alignment horizontal="center" vertical="center" wrapText="1"/>
      <protection locked="0"/>
    </xf>
    <xf numFmtId="0" fontId="66" fillId="0" borderId="0" xfId="45" applyFont="1" applyAlignment="1" applyProtection="1">
      <alignment horizontal="left" vertical="center"/>
      <protection locked="0"/>
    </xf>
    <xf numFmtId="0" fontId="66" fillId="0" borderId="0" xfId="45" applyFont="1" applyAlignment="1" applyProtection="1">
      <alignment horizontal="center"/>
      <protection locked="0"/>
    </xf>
    <xf numFmtId="164" fontId="66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10" xfId="45" applyNumberFormat="1" applyFont="1" applyBorder="1" applyAlignment="1" applyProtection="1">
      <alignment vertical="center" wrapText="1"/>
      <protection locked="0"/>
    </xf>
    <xf numFmtId="166" fontId="67" fillId="0" borderId="10" xfId="45" applyNumberFormat="1" applyFont="1" applyBorder="1" applyAlignment="1" applyProtection="1">
      <alignment horizontal="center" vertical="center"/>
      <protection locked="0"/>
    </xf>
    <xf numFmtId="164" fontId="66" fillId="0" borderId="0" xfId="45" applyNumberFormat="1" applyFont="1" applyAlignment="1" applyProtection="1">
      <alignment vertical="center"/>
      <protection locked="0"/>
    </xf>
    <xf numFmtId="3" fontId="68" fillId="27" borderId="0" xfId="45" applyNumberFormat="1" applyFont="1" applyFill="1" applyAlignment="1" applyProtection="1">
      <alignment vertical="center"/>
      <protection locked="0"/>
    </xf>
    <xf numFmtId="0" fontId="43" fillId="0" borderId="14" xfId="63" applyFont="1" applyBorder="1" applyAlignment="1">
      <alignment horizontal="center" vertical="center" wrapText="1"/>
    </xf>
    <xf numFmtId="0" fontId="43" fillId="0" borderId="15" xfId="63" applyFont="1" applyBorder="1" applyAlignment="1">
      <alignment horizontal="center" vertical="center" wrapText="1"/>
    </xf>
    <xf numFmtId="3" fontId="44" fillId="0" borderId="14" xfId="46" applyNumberFormat="1" applyFont="1" applyBorder="1" applyAlignment="1">
      <alignment horizontal="center" vertical="center" wrapText="1"/>
    </xf>
    <xf numFmtId="166" fontId="42" fillId="0" borderId="15" xfId="62" applyNumberFormat="1" applyFont="1" applyBorder="1" applyAlignment="1" applyProtection="1">
      <alignment horizontal="center" vertical="center" wrapText="1"/>
      <protection locked="0"/>
    </xf>
    <xf numFmtId="3" fontId="44" fillId="0" borderId="14" xfId="63" applyNumberFormat="1" applyFont="1" applyBorder="1" applyAlignment="1" applyProtection="1">
      <alignment horizontal="center" vertical="center" wrapText="1"/>
      <protection locked="0"/>
    </xf>
    <xf numFmtId="3" fontId="44" fillId="0" borderId="14" xfId="62" applyNumberFormat="1" applyFont="1" applyBorder="1" applyAlignment="1">
      <alignment horizontal="center" vertical="center" wrapText="1"/>
    </xf>
    <xf numFmtId="3" fontId="44" fillId="0" borderId="14" xfId="62" applyNumberFormat="1" applyFont="1" applyBorder="1" applyAlignment="1" applyProtection="1">
      <alignment horizontal="center" vertical="center" wrapText="1"/>
      <protection locked="0"/>
    </xf>
    <xf numFmtId="3" fontId="42" fillId="0" borderId="19" xfId="62" applyNumberFormat="1" applyFont="1" applyBorder="1" applyAlignment="1">
      <alignment horizontal="center" vertical="center" wrapText="1"/>
    </xf>
    <xf numFmtId="166" fontId="42" fillId="0" borderId="20" xfId="62" applyNumberFormat="1" applyFont="1" applyBorder="1" applyAlignment="1">
      <alignment horizontal="center" vertical="center" wrapText="1"/>
    </xf>
    <xf numFmtId="3" fontId="42" fillId="0" borderId="20" xfId="62" applyNumberFormat="1" applyFont="1" applyBorder="1" applyAlignment="1">
      <alignment horizontal="center" vertical="center" wrapText="1"/>
    </xf>
    <xf numFmtId="166" fontId="42" fillId="0" borderId="21" xfId="62" applyNumberFormat="1" applyFont="1" applyBorder="1" applyAlignment="1">
      <alignment horizontal="center" vertical="center" wrapText="1"/>
    </xf>
    <xf numFmtId="3" fontId="44" fillId="0" borderId="14" xfId="63" applyNumberFormat="1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4" fontId="42" fillId="0" borderId="20" xfId="62" applyNumberFormat="1" applyFont="1" applyBorder="1" applyAlignment="1">
      <alignment horizontal="center" vertical="center" wrapText="1"/>
    </xf>
    <xf numFmtId="0" fontId="41" fillId="0" borderId="15" xfId="62" applyFont="1" applyBorder="1" applyAlignment="1">
      <alignment horizontal="left" vertical="center" wrapText="1"/>
    </xf>
    <xf numFmtId="0" fontId="41" fillId="24" borderId="15" xfId="62" applyFont="1" applyFill="1" applyBorder="1" applyAlignment="1">
      <alignment horizontal="left" vertical="center" wrapText="1"/>
    </xf>
    <xf numFmtId="0" fontId="40" fillId="0" borderId="19" xfId="62" applyFont="1" applyBorder="1" applyAlignment="1">
      <alignment horizontal="center" vertical="center" wrapText="1"/>
    </xf>
    <xf numFmtId="0" fontId="42" fillId="0" borderId="21" xfId="62" applyFont="1" applyBorder="1" applyAlignment="1">
      <alignment horizontal="center" vertical="center" wrapText="1"/>
    </xf>
    <xf numFmtId="0" fontId="47" fillId="0" borderId="29" xfId="62" applyFont="1" applyBorder="1" applyAlignment="1">
      <alignment horizontal="center" vertical="center" wrapText="1"/>
    </xf>
    <xf numFmtId="0" fontId="40" fillId="0" borderId="16" xfId="62" applyFont="1" applyBorder="1" applyAlignment="1" applyProtection="1">
      <alignment horizontal="left" vertical="center" wrapText="1"/>
      <protection locked="0"/>
    </xf>
    <xf numFmtId="0" fontId="41" fillId="0" borderId="16" xfId="62" applyFont="1" applyBorder="1" applyAlignment="1" applyProtection="1">
      <alignment horizontal="left" vertical="center"/>
      <protection locked="0"/>
    </xf>
    <xf numFmtId="0" fontId="39" fillId="0" borderId="16" xfId="62" applyFont="1" applyBorder="1" applyAlignment="1">
      <alignment horizontal="left" vertical="center"/>
    </xf>
    <xf numFmtId="0" fontId="39" fillId="0" borderId="22" xfId="62" applyFont="1" applyBorder="1" applyAlignment="1">
      <alignment horizontal="left" vertical="center"/>
    </xf>
    <xf numFmtId="164" fontId="65" fillId="0" borderId="0" xfId="0" applyNumberFormat="1" applyFont="1" applyAlignment="1" applyProtection="1">
      <alignment horizontal="center" vertical="center"/>
      <protection locked="0"/>
    </xf>
    <xf numFmtId="0" fontId="70" fillId="0" borderId="0" xfId="0" applyFont="1" applyAlignment="1" applyProtection="1">
      <alignment horizontal="center" vertical="center" wrapText="1"/>
      <protection locked="0"/>
    </xf>
    <xf numFmtId="0" fontId="71" fillId="0" borderId="0" xfId="0" applyFont="1" applyAlignment="1" applyProtection="1">
      <alignment horizontal="center"/>
      <protection locked="0"/>
    </xf>
    <xf numFmtId="164" fontId="4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31" fillId="24" borderId="10" xfId="20" applyNumberFormat="1" applyFont="1" applyFill="1" applyBorder="1" applyAlignment="1" applyProtection="1">
      <alignment horizontal="center" vertical="center"/>
      <protection locked="0"/>
    </xf>
    <xf numFmtId="166" fontId="66" fillId="24" borderId="10" xfId="45" applyNumberFormat="1" applyFont="1" applyFill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/>
      <protection locked="0"/>
    </xf>
    <xf numFmtId="166" fontId="31" fillId="24" borderId="10" xfId="45" applyNumberFormat="1" applyFont="1" applyFill="1" applyBorder="1" applyAlignment="1" applyProtection="1">
      <alignment horizontal="center" vertical="center" wrapText="1"/>
      <protection locked="0"/>
    </xf>
    <xf numFmtId="166" fontId="72" fillId="24" borderId="10" xfId="20" applyNumberFormat="1" applyFont="1" applyFill="1" applyBorder="1" applyAlignment="1" applyProtection="1">
      <alignment horizontal="center" vertical="center"/>
      <protection locked="0"/>
    </xf>
    <xf numFmtId="0" fontId="31" fillId="0" borderId="10" xfId="45" applyFont="1" applyBorder="1" applyAlignment="1" applyProtection="1">
      <alignment horizontal="left" vertical="center"/>
      <protection locked="0" hidden="1"/>
    </xf>
    <xf numFmtId="166" fontId="27" fillId="24" borderId="10" xfId="20" applyNumberFormat="1" applyFont="1" applyFill="1" applyBorder="1" applyAlignment="1" applyProtection="1">
      <alignment horizontal="center" vertical="center"/>
      <protection locked="0"/>
    </xf>
    <xf numFmtId="0" fontId="66" fillId="24" borderId="10" xfId="45" applyFont="1" applyFill="1" applyBorder="1" applyAlignment="1" applyProtection="1">
      <alignment horizontal="left" vertical="center"/>
      <protection locked="0" hidden="1"/>
    </xf>
    <xf numFmtId="164" fontId="27" fillId="24" borderId="10" xfId="45" applyNumberFormat="1" applyFont="1" applyFill="1" applyBorder="1" applyAlignment="1">
      <alignment horizontal="center" vertical="center" wrapText="1"/>
    </xf>
    <xf numFmtId="164" fontId="73" fillId="0" borderId="10" xfId="45" applyNumberFormat="1" applyFont="1" applyBorder="1" applyAlignment="1" applyProtection="1">
      <alignment vertical="center" wrapText="1"/>
      <protection locked="0"/>
    </xf>
    <xf numFmtId="166" fontId="73" fillId="0" borderId="10" xfId="45" applyNumberFormat="1" applyFont="1" applyBorder="1" applyAlignment="1" applyProtection="1">
      <alignment horizontal="center" vertical="center" wrapText="1"/>
      <protection locked="0"/>
    </xf>
    <xf numFmtId="166" fontId="27" fillId="0" borderId="10" xfId="45" applyNumberFormat="1" applyFont="1" applyBorder="1" applyAlignment="1" applyProtection="1">
      <alignment horizontal="left" vertical="center" wrapText="1"/>
      <protection locked="0"/>
    </xf>
    <xf numFmtId="166" fontId="28" fillId="0" borderId="0" xfId="45" applyNumberFormat="1" applyFont="1" applyAlignment="1" applyProtection="1">
      <alignment horizontal="center" vertical="center"/>
      <protection locked="0"/>
    </xf>
    <xf numFmtId="166" fontId="30" fillId="0" borderId="0" xfId="45" applyNumberFormat="1" applyFont="1" applyAlignment="1" applyProtection="1">
      <alignment horizontal="center" vertical="center"/>
      <protection locked="0"/>
    </xf>
    <xf numFmtId="166" fontId="31" fillId="25" borderId="10" xfId="20" applyNumberFormat="1" applyFont="1" applyFill="1" applyBorder="1" applyAlignment="1" applyProtection="1">
      <alignment horizontal="center" vertical="center"/>
      <protection locked="0"/>
    </xf>
    <xf numFmtId="0" fontId="62" fillId="0" borderId="27" xfId="0" applyFont="1" applyBorder="1" applyAlignment="1" applyProtection="1">
      <alignment horizontal="left" vertical="center" wrapText="1"/>
      <protection locked="0"/>
    </xf>
    <xf numFmtId="0" fontId="31" fillId="0" borderId="10" xfId="0" applyFont="1" applyBorder="1" applyAlignment="1" applyProtection="1">
      <alignment horizontal="center" vertical="center"/>
      <protection locked="0"/>
    </xf>
    <xf numFmtId="164" fontId="31" fillId="0" borderId="10" xfId="0" applyNumberFormat="1" applyFont="1" applyBorder="1" applyAlignment="1" applyProtection="1">
      <alignment horizontal="center" vertical="center"/>
      <protection locked="0"/>
    </xf>
    <xf numFmtId="0" fontId="0" fillId="0" borderId="27" xfId="0" applyBorder="1" applyAlignment="1" applyProtection="1">
      <alignment horizontal="center"/>
      <protection locked="0"/>
    </xf>
    <xf numFmtId="164" fontId="35" fillId="0" borderId="13" xfId="0" applyNumberFormat="1" applyFont="1" applyBorder="1" applyAlignment="1" applyProtection="1">
      <alignment horizontal="center" vertical="center" wrapText="1"/>
      <protection locked="0"/>
    </xf>
    <xf numFmtId="164" fontId="35" fillId="0" borderId="33" xfId="0" applyNumberFormat="1" applyFont="1" applyBorder="1" applyAlignment="1" applyProtection="1">
      <alignment horizontal="center" vertical="center"/>
      <protection locked="0"/>
    </xf>
    <xf numFmtId="0" fontId="31" fillId="0" borderId="13" xfId="0" applyFont="1" applyBorder="1" applyAlignment="1" applyProtection="1">
      <alignment horizontal="center" vertical="center"/>
      <protection locked="0"/>
    </xf>
    <xf numFmtId="0" fontId="31" fillId="0" borderId="33" xfId="0" applyFont="1" applyBorder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right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166" fontId="28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26" fillId="0" borderId="0" xfId="20" applyFont="1" applyAlignment="1" applyProtection="1">
      <alignment horizontal="center" vertical="center" wrapText="1"/>
      <protection locked="0"/>
    </xf>
    <xf numFmtId="0" fontId="28" fillId="0" borderId="0" xfId="20" applyFont="1" applyAlignment="1" applyProtection="1">
      <alignment horizontal="center" vertical="center"/>
      <protection locked="0"/>
    </xf>
    <xf numFmtId="0" fontId="28" fillId="0" borderId="0" xfId="60" applyFont="1" applyAlignment="1" applyProtection="1">
      <alignment horizontal="center" vertical="center"/>
      <protection locked="0"/>
    </xf>
    <xf numFmtId="0" fontId="69" fillId="0" borderId="0" xfId="0" applyFont="1" applyAlignment="1" applyProtection="1">
      <alignment horizontal="left" vertical="center" wrapText="1"/>
      <protection locked="0"/>
    </xf>
    <xf numFmtId="0" fontId="31" fillId="0" borderId="0" xfId="0" applyFont="1" applyAlignment="1" applyProtection="1">
      <alignment horizontal="left" vertical="center" wrapText="1"/>
      <protection locked="0"/>
    </xf>
    <xf numFmtId="0" fontId="31" fillId="0" borderId="0" xfId="20" applyFont="1" applyAlignment="1" applyProtection="1">
      <alignment horizontal="right"/>
      <protection locked="0"/>
    </xf>
    <xf numFmtId="0" fontId="31" fillId="0" borderId="0" xfId="0" applyFont="1" applyAlignment="1" applyProtection="1">
      <alignment horizontal="right"/>
      <protection locked="0"/>
    </xf>
    <xf numFmtId="0" fontId="26" fillId="0" borderId="0" xfId="20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5" fillId="0" borderId="11" xfId="45" applyFont="1" applyBorder="1" applyAlignment="1" applyProtection="1">
      <alignment horizontal="center"/>
      <protection locked="0"/>
    </xf>
    <xf numFmtId="0" fontId="28" fillId="0" borderId="12" xfId="45" applyFont="1" applyBorder="1" applyAlignment="1" applyProtection="1">
      <alignment horizontal="center"/>
      <protection locked="0"/>
    </xf>
    <xf numFmtId="0" fontId="28" fillId="0" borderId="0" xfId="0" applyFont="1" applyAlignment="1" applyProtection="1">
      <alignment horizontal="center" vertical="center" wrapText="1"/>
      <protection locked="0"/>
    </xf>
    <xf numFmtId="0" fontId="29" fillId="0" borderId="11" xfId="45" applyFont="1" applyBorder="1" applyAlignment="1" applyProtection="1">
      <alignment horizontal="center"/>
      <protection locked="0"/>
    </xf>
    <xf numFmtId="0" fontId="28" fillId="0" borderId="12" xfId="45" quotePrefix="1" applyFont="1" applyBorder="1" applyAlignment="1" applyProtection="1">
      <alignment horizontal="center"/>
      <protection locked="0"/>
    </xf>
    <xf numFmtId="0" fontId="28" fillId="0" borderId="0" xfId="45" applyFont="1" applyAlignment="1">
      <alignment horizontal="center" vertical="center"/>
    </xf>
    <xf numFmtId="0" fontId="28" fillId="0" borderId="0" xfId="45" applyFont="1" applyAlignment="1" applyProtection="1">
      <alignment horizontal="center" vertical="center" wrapText="1"/>
      <protection locked="0"/>
    </xf>
    <xf numFmtId="0" fontId="31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>
      <alignment horizontal="center" vertical="center" wrapText="1"/>
    </xf>
    <xf numFmtId="0" fontId="32" fillId="0" borderId="0" xfId="45" applyFont="1" applyAlignment="1" applyProtection="1">
      <alignment horizontal="center" wrapText="1"/>
      <protection locked="0"/>
    </xf>
    <xf numFmtId="0" fontId="28" fillId="0" borderId="16" xfId="45" applyFont="1" applyBorder="1" applyAlignment="1">
      <alignment horizontal="center" vertical="center" wrapText="1"/>
    </xf>
    <xf numFmtId="0" fontId="28" fillId="0" borderId="18" xfId="45" applyFont="1" applyBorder="1" applyAlignment="1">
      <alignment horizontal="center" vertical="center" wrapText="1"/>
    </xf>
    <xf numFmtId="0" fontId="52" fillId="25" borderId="27" xfId="45" applyFont="1" applyFill="1" applyBorder="1" applyAlignment="1">
      <alignment horizontal="center" vertical="center" wrapText="1"/>
    </xf>
    <xf numFmtId="0" fontId="52" fillId="25" borderId="0" xfId="45" applyFont="1" applyFill="1" applyAlignment="1">
      <alignment horizontal="center" vertical="center" wrapText="1"/>
    </xf>
    <xf numFmtId="0" fontId="28" fillId="0" borderId="12" xfId="45" applyFont="1" applyBorder="1" applyAlignment="1" applyProtection="1">
      <alignment horizontal="center" wrapText="1"/>
      <protection locked="0"/>
    </xf>
    <xf numFmtId="0" fontId="38" fillId="0" borderId="0" xfId="45" applyFont="1" applyAlignment="1">
      <alignment horizontal="center"/>
    </xf>
    <xf numFmtId="0" fontId="38" fillId="0" borderId="0" xfId="45" applyFont="1" applyAlignment="1">
      <alignment horizontal="center" vertical="center"/>
    </xf>
    <xf numFmtId="0" fontId="40" fillId="0" borderId="0" xfId="64" applyFont="1" applyAlignment="1">
      <alignment horizontal="center" vertical="center" wrapText="1"/>
    </xf>
    <xf numFmtId="0" fontId="28" fillId="0" borderId="0" xfId="62" applyFont="1" applyAlignment="1">
      <alignment horizontal="center" vertical="center" wrapText="1"/>
    </xf>
    <xf numFmtId="0" fontId="26" fillId="0" borderId="0" xfId="62" applyFont="1" applyAlignment="1">
      <alignment horizontal="center" vertical="center" wrapText="1"/>
    </xf>
    <xf numFmtId="0" fontId="28" fillId="0" borderId="12" xfId="62" applyFont="1" applyBorder="1" applyAlignment="1">
      <alignment horizontal="center" vertical="center" wrapText="1"/>
    </xf>
    <xf numFmtId="0" fontId="35" fillId="0" borderId="11" xfId="62" applyFont="1" applyBorder="1" applyAlignment="1">
      <alignment horizontal="center" vertical="center" wrapText="1"/>
    </xf>
    <xf numFmtId="0" fontId="39" fillId="0" borderId="0" xfId="62" applyFont="1" applyAlignment="1">
      <alignment horizontal="center" vertical="center" wrapText="1"/>
    </xf>
    <xf numFmtId="0" fontId="37" fillId="0" borderId="12" xfId="62" applyFont="1" applyBorder="1" applyAlignment="1">
      <alignment horizontal="center" vertical="center" wrapText="1"/>
    </xf>
    <xf numFmtId="0" fontId="43" fillId="0" borderId="24" xfId="62" applyFont="1" applyBorder="1" applyAlignment="1">
      <alignment horizontal="center" vertical="center" wrapText="1"/>
    </xf>
    <xf numFmtId="0" fontId="43" fillId="0" borderId="14" xfId="62" applyFont="1" applyBorder="1" applyAlignment="1">
      <alignment horizontal="center" vertical="center" wrapText="1"/>
    </xf>
    <xf numFmtId="0" fontId="43" fillId="0" borderId="26" xfId="62" applyFont="1" applyBorder="1" applyAlignment="1">
      <alignment horizontal="center" vertical="center" wrapText="1"/>
    </xf>
    <xf numFmtId="0" fontId="43" fillId="0" borderId="15" xfId="62" applyFont="1" applyBorder="1" applyAlignment="1">
      <alignment horizontal="center" vertical="center" wrapText="1"/>
    </xf>
    <xf numFmtId="0" fontId="42" fillId="0" borderId="24" xfId="62" applyFont="1" applyBorder="1" applyAlignment="1">
      <alignment horizontal="center" vertical="center" wrapText="1"/>
    </xf>
    <xf numFmtId="0" fontId="42" fillId="0" borderId="25" xfId="62" applyFont="1" applyBorder="1" applyAlignment="1">
      <alignment horizontal="center" vertical="center" wrapText="1"/>
    </xf>
    <xf numFmtId="0" fontId="42" fillId="0" borderId="26" xfId="62" applyFont="1" applyBorder="1" applyAlignment="1">
      <alignment horizontal="center" vertical="center" wrapText="1"/>
    </xf>
    <xf numFmtId="0" fontId="42" fillId="0" borderId="0" xfId="49" applyFont="1" applyAlignment="1" applyProtection="1">
      <alignment horizontal="center" wrapText="1"/>
      <protection locked="0"/>
    </xf>
    <xf numFmtId="0" fontId="29" fillId="0" borderId="0" xfId="49" applyFont="1" applyAlignment="1" applyProtection="1">
      <alignment horizontal="center" wrapText="1"/>
      <protection locked="0"/>
    </xf>
    <xf numFmtId="0" fontId="32" fillId="0" borderId="16" xfId="45" applyFont="1" applyBorder="1" applyAlignment="1" applyProtection="1">
      <alignment horizontal="center" vertical="center" wrapText="1"/>
      <protection locked="0"/>
    </xf>
    <xf numFmtId="0" fontId="32" fillId="0" borderId="17" xfId="45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horizontal="center" vertical="center"/>
      <protection locked="0"/>
    </xf>
    <xf numFmtId="0" fontId="33" fillId="0" borderId="10" xfId="46" applyFont="1" applyBorder="1" applyAlignment="1" applyProtection="1">
      <alignment horizontal="center" vertical="center" wrapText="1"/>
      <protection locked="0"/>
    </xf>
    <xf numFmtId="0" fontId="27" fillId="0" borderId="10" xfId="46" applyFont="1" applyBorder="1" applyAlignment="1" applyProtection="1">
      <alignment horizontal="center" vertical="center" wrapText="1"/>
      <protection locked="0"/>
    </xf>
    <xf numFmtId="0" fontId="28" fillId="0" borderId="12" xfId="49" applyFont="1" applyBorder="1" applyAlignment="1" applyProtection="1">
      <alignment horizontal="center" wrapText="1"/>
      <protection locked="0"/>
    </xf>
    <xf numFmtId="0" fontId="29" fillId="0" borderId="11" xfId="49" applyFont="1" applyBorder="1" applyAlignment="1" applyProtection="1">
      <alignment horizontal="center" wrapText="1"/>
      <protection locked="0"/>
    </xf>
    <xf numFmtId="0" fontId="32" fillId="0" borderId="0" xfId="45" applyFont="1" applyAlignment="1" applyProtection="1">
      <alignment horizontal="center" vertical="center" wrapText="1"/>
      <protection locked="0"/>
    </xf>
    <xf numFmtId="0" fontId="29" fillId="0" borderId="0" xfId="0" applyFont="1" applyAlignment="1">
      <alignment horizontal="center"/>
    </xf>
    <xf numFmtId="0" fontId="63" fillId="0" borderId="0" xfId="0" applyFont="1" applyAlignment="1">
      <alignment horizontal="center" vertical="center"/>
    </xf>
    <xf numFmtId="0" fontId="28" fillId="0" borderId="0" xfId="0" applyFont="1" applyAlignment="1">
      <alignment horizontal="center" vertical="center" wrapText="1"/>
    </xf>
    <xf numFmtId="165" fontId="28" fillId="0" borderId="12" xfId="51" applyNumberFormat="1" applyFont="1" applyBorder="1" applyAlignment="1">
      <alignment horizontal="center" wrapText="1"/>
    </xf>
  </cellXfs>
  <cellStyles count="65">
    <cellStyle name="20% - Акцент1" xfId="1" xr:uid="{00000000-0005-0000-0000-000000000000}"/>
    <cellStyle name="20% - Акцент2" xfId="2" xr:uid="{00000000-0005-0000-0000-000001000000}"/>
    <cellStyle name="20% - Акцент3" xfId="3" xr:uid="{00000000-0005-0000-0000-000002000000}"/>
    <cellStyle name="20% - Акцент4" xfId="4" xr:uid="{00000000-0005-0000-0000-000003000000}"/>
    <cellStyle name="20% - Акцент5" xfId="5" xr:uid="{00000000-0005-0000-0000-000004000000}"/>
    <cellStyle name="20% - Акцент6" xfId="6" xr:uid="{00000000-0005-0000-0000-000005000000}"/>
    <cellStyle name="40% - Акцент1" xfId="7" xr:uid="{00000000-0005-0000-0000-000006000000}"/>
    <cellStyle name="40% - Акцент2" xfId="8" xr:uid="{00000000-0005-0000-0000-000007000000}"/>
    <cellStyle name="40% - Акцент3" xfId="9" xr:uid="{00000000-0005-0000-0000-000008000000}"/>
    <cellStyle name="40% - Акцент4" xfId="10" xr:uid="{00000000-0005-0000-0000-000009000000}"/>
    <cellStyle name="40% - Акцент5" xfId="11" xr:uid="{00000000-0005-0000-0000-00000A000000}"/>
    <cellStyle name="40% - Акцент6" xfId="12" xr:uid="{00000000-0005-0000-0000-00000B000000}"/>
    <cellStyle name="60% - Акцент1" xfId="13" xr:uid="{00000000-0005-0000-0000-00000C000000}"/>
    <cellStyle name="60% - Акцент2" xfId="14" xr:uid="{00000000-0005-0000-0000-00000D000000}"/>
    <cellStyle name="60% - Акцент3" xfId="15" xr:uid="{00000000-0005-0000-0000-00000E000000}"/>
    <cellStyle name="60% - Акцент4" xfId="16" xr:uid="{00000000-0005-0000-0000-00000F000000}"/>
    <cellStyle name="60% - Акцент5" xfId="17" xr:uid="{00000000-0005-0000-0000-000010000000}"/>
    <cellStyle name="60% - Акцент6" xfId="18" xr:uid="{00000000-0005-0000-0000-000011000000}"/>
    <cellStyle name="Normal" xfId="0" builtinId="0"/>
    <cellStyle name="Normal 17" xfId="52" xr:uid="{00000000-0005-0000-0000-000012000000}"/>
    <cellStyle name="Normal 2" xfId="19" xr:uid="{00000000-0005-0000-0000-000013000000}"/>
    <cellStyle name="Normal 2 2" xfId="45" xr:uid="{00000000-0005-0000-0000-000014000000}"/>
    <cellStyle name="Normal 3" xfId="47" xr:uid="{00000000-0005-0000-0000-000015000000}"/>
    <cellStyle name="Normal 4" xfId="50" xr:uid="{00000000-0005-0000-0000-000016000000}"/>
    <cellStyle name="Normal 5" xfId="55" xr:uid="{00000000-0005-0000-0000-000017000000}"/>
    <cellStyle name="Normal 6" xfId="60" xr:uid="{00000000-0005-0000-0000-000018000000}"/>
    <cellStyle name="Normal_Sheet1" xfId="20" xr:uid="{00000000-0005-0000-0000-000019000000}"/>
    <cellStyle name="Normal_Sheet1 2" xfId="51" xr:uid="{00000000-0005-0000-0000-00001A000000}"/>
    <cellStyle name="Style 1" xfId="21" xr:uid="{00000000-0005-0000-0000-00001B000000}"/>
    <cellStyle name="Акцент1" xfId="22" xr:uid="{00000000-0005-0000-0000-00001C000000}"/>
    <cellStyle name="Акцент2" xfId="23" xr:uid="{00000000-0005-0000-0000-00001D000000}"/>
    <cellStyle name="Акцент3" xfId="24" xr:uid="{00000000-0005-0000-0000-00001E000000}"/>
    <cellStyle name="Акцент4" xfId="25" xr:uid="{00000000-0005-0000-0000-00001F000000}"/>
    <cellStyle name="Акцент5" xfId="26" xr:uid="{00000000-0005-0000-0000-000020000000}"/>
    <cellStyle name="Акцент6" xfId="27" xr:uid="{00000000-0005-0000-0000-000021000000}"/>
    <cellStyle name="Ввод " xfId="28" xr:uid="{00000000-0005-0000-0000-000022000000}"/>
    <cellStyle name="Вывод" xfId="29" xr:uid="{00000000-0005-0000-0000-000023000000}"/>
    <cellStyle name="Вычисление" xfId="30" xr:uid="{00000000-0005-0000-0000-000024000000}"/>
    <cellStyle name="Заголовок 1" xfId="31" xr:uid="{00000000-0005-0000-0000-000025000000}"/>
    <cellStyle name="Заголовок 2" xfId="32" xr:uid="{00000000-0005-0000-0000-000026000000}"/>
    <cellStyle name="Заголовок 3" xfId="33" xr:uid="{00000000-0005-0000-0000-000027000000}"/>
    <cellStyle name="Заголовок 4" xfId="34" xr:uid="{00000000-0005-0000-0000-000028000000}"/>
    <cellStyle name="Итог" xfId="35" xr:uid="{00000000-0005-0000-0000-000029000000}"/>
    <cellStyle name="Контрольная ячейка" xfId="36" xr:uid="{00000000-0005-0000-0000-00002A000000}"/>
    <cellStyle name="Название" xfId="37" xr:uid="{00000000-0005-0000-0000-00002B000000}"/>
    <cellStyle name="Нейтральный" xfId="38" xr:uid="{00000000-0005-0000-0000-00002C000000}"/>
    <cellStyle name="Обычный 2" xfId="46" xr:uid="{00000000-0005-0000-0000-00002E000000}"/>
    <cellStyle name="Обычный 3" xfId="49" xr:uid="{00000000-0005-0000-0000-00002F000000}"/>
    <cellStyle name="Обычный 3 2" xfId="56" xr:uid="{00000000-0005-0000-0000-000030000000}"/>
    <cellStyle name="Обычный 3 3" xfId="57" xr:uid="{00000000-0005-0000-0000-000031000000}"/>
    <cellStyle name="Обычный 3 3 2" xfId="58" xr:uid="{00000000-0005-0000-0000-000032000000}"/>
    <cellStyle name="Обычный 3 3 2 2" xfId="61" xr:uid="{00000000-0005-0000-0000-000033000000}"/>
    <cellStyle name="Обычный 3 3 2 2 2" xfId="63" xr:uid="{00000000-0005-0000-0000-000034000000}"/>
    <cellStyle name="Обычный 3 4" xfId="59" xr:uid="{00000000-0005-0000-0000-000035000000}"/>
    <cellStyle name="Обычный 3 4 2 2" xfId="64" xr:uid="{00000000-0005-0000-0000-000036000000}"/>
    <cellStyle name="Обычный 3 6" xfId="62" xr:uid="{00000000-0005-0000-0000-000037000000}"/>
    <cellStyle name="Обычный 6" xfId="53" xr:uid="{00000000-0005-0000-0000-000038000000}"/>
    <cellStyle name="Обычный 7" xfId="54" xr:uid="{00000000-0005-0000-0000-000039000000}"/>
    <cellStyle name="Плохой" xfId="39" xr:uid="{00000000-0005-0000-0000-00003A000000}"/>
    <cellStyle name="Пояснение" xfId="40" xr:uid="{00000000-0005-0000-0000-00003B000000}"/>
    <cellStyle name="Примечание" xfId="41" xr:uid="{00000000-0005-0000-0000-00003C000000}"/>
    <cellStyle name="Связанная ячейка" xfId="42" xr:uid="{00000000-0005-0000-0000-00003D000000}"/>
    <cellStyle name="Стиль 1" xfId="48" xr:uid="{00000000-0005-0000-0000-00003E000000}"/>
    <cellStyle name="Текст предупреждения" xfId="43" xr:uid="{00000000-0005-0000-0000-00003F000000}"/>
    <cellStyle name="Хороший" xfId="44" xr:uid="{00000000-0005-0000-0000-000040000000}"/>
  </cellStyles>
  <dxfs count="1">
    <dxf>
      <fill>
        <patternFill>
          <bgColor theme="5" tint="0.39994506668294322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sharedStrings" Target="sharedString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BPAAAADg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wAgAFAATQAAAAAAAAAAAAAAAAAAAAAAAAAAAAAAAAAAAAAAAAAAAAAAAAAAAAAAAAAAAAAAAAAAAAAAAAAAAAAAAAAAAAAAAAAAAAAAAAAAAAAAAAAAAAAAAAAAAAAAAADpBwUAAgAUABMALwAl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3MzdaMCMGCSqGSIb3DQEJBDEWBBR+ug3AbzCPg/SU+vhIS+7ap4LReTArBgsqhkiG9w0BCRACDDEcMBowGDAWBBRE5xMFRVajmd/v2Zzf5CvSbEm8HjANBgkqhkiG9w0BAQEFAASCAQDKnmlrRsKuQ2gQB6PrBaAOiLZnW/S1Umvr/qzVFjGQ3nbICiN4kVXTnoSejxAolKuWz46W05WjeuH/3ZnjyfLXNpOeh4QTE+MaBagrrqwgVWGZp7X++fMouR/Qyco5+LUGxMSu728fe6VLJBzDLCIBSSsn7Qv2Lq4Flz9fCjkR5kpABDGSAMipAz9MqarOskUcinqmbUFcnR5eG67C7kxLmCUQtE/LHrjYumdDGcAGeSsUQZHMN5Rl7nmtMwxL8BfTC0OoDFet6ue3/OjYGCkj4NUGMaF4eMEhLTu/kem7XcBb2DGtFwf9FdCcbx0ZVhrMDoTyjhi0EjDvbqogL6MC"/>
</ax:ocx>
</file>

<file path=xl/activeX/activeX2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2"/>
  <ax:ocxPr ax:name="SigExcelSelectionPack" ax:value="AQAAAAEAAABvAAAAE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TQBhAHkAIAAyADAAIAAyADAAMgA1ACAANwA6ADQANwAgAFAATQAAAAAAAAAAAAAAAAAAAAAAAAAAAAAAAAAAAAAAAAAAAAAAAAAAAAAAAAAAAAAAAAAAAAAAAAAAAAAAAAAAAAAAAAAAAAAAAAAAAAAAAAAAAAAAAAAAAAAAAADpBwUAAgAUABMALwAi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2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1MjAxNTQ3MzRaMCMGCSqGSIb3DQEJBDEWBBSjw1so1z3kwAf1g+meI/S3DO/4BTArBgsqhkiG9w0BCRACDDEcMBowGDAWBBRE5xMFRVajmd/v2Zzf5CvSbEm8HjANBgkqhkiG9w0BAQEFAASCAQCKhYRjge4OCsVNRbJBm3KYQbffvU8/yS0vS3eUgyPc5sb39bkgx2NYZMkX8og/qi0zUy4pEZH93PvBGI/4K3Hdv1kdEyYlHrPgerLUrIdTEtmViftQQGhEhFJ041KJrkhyu2B4EcyDKxtcvHT2H/w0Vz73K1xLnNRXtfyUY8u3WJoFblbkI7nePtnG8z3o+MNmPyt+EHmSw+uw/p0pbWGxoDBlnnt93+IHkJN4sSzQ/pcdLz17qA1EZ2hDSpfKMuPzvx+B1nZQtBnwAFwNDMcmhKFi+QF+dvNxOnfufZ+6Yneya4MUY1KNPnc4V6r2CHy9SzayyfzWKHILCwtEOE9U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72</xdr:row>
          <xdr:rowOff>0</xdr:rowOff>
        </xdr:from>
        <xdr:to>
          <xdr:col>3</xdr:col>
          <xdr:colOff>25400</xdr:colOff>
          <xdr:row>77</xdr:row>
          <xdr:rowOff>1270000</xdr:rowOff>
        </xdr:to>
        <xdr:sp macro="" textlink="">
          <xdr:nvSpPr>
            <xdr:cNvPr id="4097" name="ArGrDigsig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B188CB74-7F65-6269-F9DC-B4534F442AA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89</xdr:row>
          <xdr:rowOff>0</xdr:rowOff>
        </xdr:from>
        <xdr:to>
          <xdr:col>4</xdr:col>
          <xdr:colOff>539750</xdr:colOff>
          <xdr:row>94</xdr:row>
          <xdr:rowOff>1270000</xdr:rowOff>
        </xdr:to>
        <xdr:sp macro="" textlink="">
          <xdr:nvSpPr>
            <xdr:cNvPr id="3073" name="ArGrDigsig1" hidden="1">
              <a:extLst>
                <a:ext uri="{63B3BB69-23CF-44E3-9099-C40C66FF867C}">
                  <a14:compatExt spid="_x0000_s3073"/>
                </a:ext>
                <a:ext uri="{FF2B5EF4-FFF2-40B4-BE49-F238E27FC236}">
                  <a16:creationId xmlns:a16="http://schemas.microsoft.com/office/drawing/2014/main" id="{2E09D9EC-6559-F48A-B16A-B6059E52647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CxnSpPr/>
      </xdr:nvCxnSpPr>
      <xdr:spPr>
        <a:xfrm flipH="1">
          <a:off x="10271760" y="165354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CxnSpPr/>
      </xdr:nvCxnSpPr>
      <xdr:spPr>
        <a:xfrm flipH="1" flipV="1">
          <a:off x="10271760" y="165354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38100</xdr:colOff>
      <xdr:row>4</xdr:row>
      <xdr:rowOff>396240</xdr:rowOff>
    </xdr:from>
    <xdr:to>
      <xdr:col>6</xdr:col>
      <xdr:colOff>632460</xdr:colOff>
      <xdr:row>4</xdr:row>
      <xdr:rowOff>396240</xdr:rowOff>
    </xdr:to>
    <xdr:cxnSp macro="">
      <xdr:nvCxnSpPr>
        <xdr:cNvPr id="2" name="Straight Arrow Connector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CxnSpPr/>
      </xdr:nvCxnSpPr>
      <xdr:spPr>
        <a:xfrm flipH="1">
          <a:off x="10622280" y="1630680"/>
          <a:ext cx="594360" cy="0"/>
        </a:xfrm>
        <a:prstGeom prst="straightConnector1">
          <a:avLst/>
        </a:prstGeom>
        <a:ln>
          <a:tailEnd type="triangle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6</xdr:col>
      <xdr:colOff>38100</xdr:colOff>
      <xdr:row>4</xdr:row>
      <xdr:rowOff>396240</xdr:rowOff>
    </xdr:from>
    <xdr:to>
      <xdr:col>6</xdr:col>
      <xdr:colOff>601980</xdr:colOff>
      <xdr:row>4</xdr:row>
      <xdr:rowOff>403860</xdr:rowOff>
    </xdr:to>
    <xdr:cxnSp macro="">
      <xdr:nvCxnSpPr>
        <xdr:cNvPr id="3" name="Straight Arrow Connector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CxnSpPr/>
      </xdr:nvCxnSpPr>
      <xdr:spPr>
        <a:xfrm flipH="1" flipV="1">
          <a:off x="10622280" y="1630680"/>
          <a:ext cx="563880" cy="7620"/>
        </a:xfrm>
        <a:prstGeom prst="straightConnector1">
          <a:avLst/>
        </a:prstGeom>
        <a:ln>
          <a:tailEnd type="triangle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Users\artak.hambardzumyan\Desktop\NAKHAHASHIVNERI%20ORINAKNER\Naxahashivneri%20chshtum%202020\Finansakan%20hashvetvutyan%20patet%202018\Hashvetvutyan%20NOR%20dzever%20MSHAKUYT%20ev%20SPORT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2.emf"/><Relationship Id="rId4" Type="http://schemas.openxmlformats.org/officeDocument/2006/relationships/control" Target="../activeX/activeX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pageSetUpPr fitToPage="1"/>
  </sheetPr>
  <dimension ref="A1:N79"/>
  <sheetViews>
    <sheetView tabSelected="1" view="pageBreakPreview" topLeftCell="A42" zoomScaleSheetLayoutView="100" workbookViewId="0">
      <selection activeCell="C78" sqref="C78"/>
    </sheetView>
  </sheetViews>
  <sheetFormatPr defaultColWidth="9.140625" defaultRowHeight="17.25"/>
  <cols>
    <col min="1" max="1" width="5.5703125" style="5" customWidth="1"/>
    <col min="2" max="2" width="43.5703125" style="5" customWidth="1"/>
    <col min="3" max="3" width="37.7109375" style="5" customWidth="1"/>
    <col min="4" max="4" width="22.85546875" style="14" customWidth="1"/>
    <col min="5" max="5" width="5.28515625" style="14" customWidth="1"/>
    <col min="6" max="6" width="15" style="5" hidden="1" customWidth="1"/>
    <col min="7" max="7" width="6.7109375" style="5" hidden="1" customWidth="1"/>
    <col min="8" max="8" width="7.28515625" style="5" hidden="1" customWidth="1"/>
    <col min="9" max="9" width="9.42578125" style="5" hidden="1" customWidth="1"/>
    <col min="10" max="10" width="7.7109375" style="5" hidden="1" customWidth="1"/>
    <col min="11" max="11" width="24.28515625" style="5" hidden="1" customWidth="1"/>
    <col min="12" max="12" width="12.28515625" style="5" hidden="1" customWidth="1"/>
    <col min="13" max="13" width="2.28515625" style="5" hidden="1" customWidth="1"/>
    <col min="14" max="14" width="9.140625" style="5" hidden="1" customWidth="1"/>
    <col min="15" max="19" width="0" style="5" hidden="1" customWidth="1"/>
    <col min="20" max="16384" width="9.140625" style="5"/>
  </cols>
  <sheetData>
    <row r="1" spans="1:10">
      <c r="C1" s="187"/>
      <c r="D1" s="187" t="s">
        <v>188</v>
      </c>
      <c r="E1" s="14">
        <v>273</v>
      </c>
      <c r="F1" s="187"/>
    </row>
    <row r="2" spans="1:10">
      <c r="C2" s="187"/>
      <c r="D2" s="447" t="s">
        <v>40</v>
      </c>
      <c r="E2" s="447"/>
      <c r="F2" s="187"/>
    </row>
    <row r="3" spans="1:10">
      <c r="C3" s="187"/>
      <c r="D3" s="448" t="s">
        <v>214</v>
      </c>
      <c r="E3" s="448"/>
      <c r="F3" s="187"/>
    </row>
    <row r="4" spans="1:10" s="14" customFormat="1" ht="24.75" customHeight="1">
      <c r="B4" s="196"/>
      <c r="C4" s="196"/>
      <c r="D4" s="447" t="s">
        <v>270</v>
      </c>
      <c r="E4" s="447"/>
    </row>
    <row r="5" spans="1:10" s="14" customFormat="1" ht="20.25" customHeight="1">
      <c r="B5" s="196"/>
      <c r="C5" s="447" t="s">
        <v>215</v>
      </c>
      <c r="D5" s="447"/>
      <c r="E5" s="447"/>
    </row>
    <row r="6" spans="1:10" ht="20.25">
      <c r="A6" s="450" t="s">
        <v>41</v>
      </c>
      <c r="B6" s="450"/>
      <c r="C6" s="450"/>
      <c r="D6" s="450"/>
      <c r="E6" s="450"/>
      <c r="F6" s="15"/>
    </row>
    <row r="7" spans="1:10" ht="20.45" customHeight="1">
      <c r="A7" s="451" t="s">
        <v>285</v>
      </c>
      <c r="B7" s="451"/>
      <c r="C7" s="451"/>
      <c r="D7" s="451"/>
      <c r="E7" s="451"/>
      <c r="F7" s="22" t="s">
        <v>203</v>
      </c>
    </row>
    <row r="8" spans="1:10" ht="18.75" customHeight="1">
      <c r="A8" s="452" t="s">
        <v>271</v>
      </c>
      <c r="B8" s="452"/>
      <c r="C8" s="452"/>
      <c r="D8" s="452"/>
      <c r="E8" s="452"/>
      <c r="F8" s="16"/>
      <c r="G8" s="17"/>
      <c r="H8" s="17"/>
      <c r="I8" s="17"/>
      <c r="J8" s="17"/>
    </row>
    <row r="9" spans="1:10" ht="25.5">
      <c r="A9" s="16"/>
      <c r="B9" s="30"/>
      <c r="C9" s="16"/>
      <c r="D9" s="300" t="s">
        <v>51</v>
      </c>
      <c r="E9" s="301"/>
    </row>
    <row r="10" spans="1:10" ht="20.25">
      <c r="A10" s="30" t="s">
        <v>7</v>
      </c>
      <c r="B10" s="302" t="s">
        <v>137</v>
      </c>
      <c r="C10" s="303"/>
      <c r="D10" s="304"/>
      <c r="E10" s="304"/>
    </row>
    <row r="11" spans="1:10">
      <c r="A11" s="39">
        <v>1</v>
      </c>
      <c r="B11" s="7" t="s">
        <v>115</v>
      </c>
      <c r="C11" s="192"/>
      <c r="D11" s="185">
        <v>109058.2</v>
      </c>
      <c r="E11" s="189"/>
      <c r="F11" s="293"/>
    </row>
    <row r="12" spans="1:10">
      <c r="A12" s="39">
        <f>+A11+1</f>
        <v>2</v>
      </c>
      <c r="B12" s="7" t="s">
        <v>223</v>
      </c>
      <c r="C12" s="7"/>
      <c r="D12" s="310">
        <f>SUM(D13:D14)</f>
        <v>48</v>
      </c>
      <c r="E12" s="185"/>
    </row>
    <row r="13" spans="1:10" s="330" customFormat="1">
      <c r="A13" s="326">
        <f>+A12+0.1</f>
        <v>2.1</v>
      </c>
      <c r="B13" s="327" t="s">
        <v>224</v>
      </c>
      <c r="C13" s="327"/>
      <c r="D13" s="328">
        <v>48</v>
      </c>
      <c r="E13" s="329"/>
    </row>
    <row r="14" spans="1:10" s="330" customFormat="1" hidden="1">
      <c r="A14" s="326">
        <f>+A13+0.1</f>
        <v>2.2000000000000002</v>
      </c>
      <c r="B14" s="327" t="s">
        <v>225</v>
      </c>
      <c r="C14" s="327"/>
      <c r="D14" s="328"/>
      <c r="E14" s="329"/>
    </row>
    <row r="15" spans="1:10" ht="20.25">
      <c r="A15" s="39">
        <f>+A12+1</f>
        <v>3</v>
      </c>
      <c r="B15" s="7" t="s">
        <v>226</v>
      </c>
      <c r="C15" s="7"/>
      <c r="D15" s="310">
        <f>SUM(D16:D17)</f>
        <v>7151.2999999999993</v>
      </c>
      <c r="E15" s="185"/>
      <c r="F15" s="209"/>
    </row>
    <row r="16" spans="1:10" s="330" customFormat="1">
      <c r="A16" s="326">
        <f>+A15+0.1</f>
        <v>3.1</v>
      </c>
      <c r="B16" s="327" t="s">
        <v>227</v>
      </c>
      <c r="C16" s="327"/>
      <c r="D16" s="328">
        <v>2875.6</v>
      </c>
      <c r="E16" s="329"/>
    </row>
    <row r="17" spans="1:6" s="330" customFormat="1">
      <c r="A17" s="326">
        <f>+A16+0.1</f>
        <v>3.2</v>
      </c>
      <c r="B17" s="327" t="s">
        <v>228</v>
      </c>
      <c r="C17" s="327"/>
      <c r="D17" s="328">
        <v>4275.7</v>
      </c>
      <c r="E17" s="329"/>
    </row>
    <row r="18" spans="1:6">
      <c r="A18" s="39">
        <f>+A15+1</f>
        <v>4</v>
      </c>
      <c r="B18" s="7" t="s">
        <v>229</v>
      </c>
      <c r="C18" s="7"/>
      <c r="D18" s="310">
        <f>+'Komunal '!N20</f>
        <v>14.1</v>
      </c>
      <c r="E18" s="185"/>
    </row>
    <row r="19" spans="1:6">
      <c r="A19" s="39">
        <f>+A18+1</f>
        <v>5</v>
      </c>
      <c r="B19" s="7" t="s">
        <v>8</v>
      </c>
      <c r="C19" s="192"/>
      <c r="D19" s="185">
        <v>3700</v>
      </c>
      <c r="E19" s="189"/>
    </row>
    <row r="20" spans="1:6" hidden="1">
      <c r="A20" s="39">
        <f t="shared" ref="A20:A23" si="0">+A19+1</f>
        <v>6</v>
      </c>
      <c r="B20" s="7" t="s">
        <v>61</v>
      </c>
      <c r="C20" s="192"/>
      <c r="D20" s="310">
        <f>+'Komunal '!M28</f>
        <v>0</v>
      </c>
      <c r="E20" s="189"/>
    </row>
    <row r="21" spans="1:6" hidden="1">
      <c r="A21" s="39">
        <f t="shared" si="0"/>
        <v>7</v>
      </c>
      <c r="B21" s="7" t="s">
        <v>116</v>
      </c>
      <c r="C21" s="192"/>
      <c r="D21" s="185"/>
      <c r="E21" s="189"/>
    </row>
    <row r="22" spans="1:6" s="205" customFormat="1" hidden="1">
      <c r="A22" s="39">
        <f t="shared" si="0"/>
        <v>8</v>
      </c>
      <c r="B22" s="305" t="s">
        <v>9</v>
      </c>
      <c r="C22" s="306"/>
      <c r="D22" s="202"/>
      <c r="E22" s="204"/>
    </row>
    <row r="23" spans="1:6" hidden="1">
      <c r="A23" s="39">
        <f t="shared" si="0"/>
        <v>9</v>
      </c>
      <c r="B23" s="7" t="s">
        <v>70</v>
      </c>
      <c r="C23" s="192"/>
      <c r="D23" s="185"/>
      <c r="E23" s="189"/>
    </row>
    <row r="24" spans="1:6">
      <c r="A24" s="39">
        <v>6</v>
      </c>
      <c r="B24" s="7" t="s">
        <v>121</v>
      </c>
      <c r="C24" s="192"/>
      <c r="D24" s="310">
        <f>SUM(D25:D26)</f>
        <v>5717.1</v>
      </c>
      <c r="E24" s="189"/>
    </row>
    <row r="25" spans="1:6" s="330" customFormat="1">
      <c r="A25" s="326">
        <f>+A24+0.1</f>
        <v>6.1</v>
      </c>
      <c r="B25" s="327" t="s">
        <v>71</v>
      </c>
      <c r="C25" s="327"/>
      <c r="D25" s="331">
        <f>+D68</f>
        <v>5717.1</v>
      </c>
      <c r="E25" s="329"/>
    </row>
    <row r="26" spans="1:6" s="330" customFormat="1" hidden="1">
      <c r="A26" s="326">
        <f>+A25+0.1</f>
        <v>6.1999999999999993</v>
      </c>
      <c r="B26" s="327" t="s">
        <v>72</v>
      </c>
      <c r="C26" s="327"/>
      <c r="D26" s="328"/>
      <c r="E26" s="329"/>
      <c r="F26" s="330" t="s">
        <v>194</v>
      </c>
    </row>
    <row r="27" spans="1:6">
      <c r="A27" s="39">
        <f>+A24+1</f>
        <v>7</v>
      </c>
      <c r="B27" s="7" t="s">
        <v>10</v>
      </c>
      <c r="C27" s="192"/>
      <c r="D27" s="185">
        <v>63.3</v>
      </c>
      <c r="E27" s="189"/>
    </row>
    <row r="28" spans="1:6" hidden="1">
      <c r="A28" s="39">
        <f>+A27+1</f>
        <v>8</v>
      </c>
      <c r="B28" s="7"/>
      <c r="C28" s="192"/>
      <c r="D28" s="185"/>
      <c r="E28" s="189"/>
      <c r="F28" s="195" t="s">
        <v>243</v>
      </c>
    </row>
    <row r="29" spans="1:6">
      <c r="A29" s="30"/>
      <c r="B29" s="61" t="s">
        <v>28</v>
      </c>
      <c r="C29" s="303"/>
      <c r="D29" s="311">
        <f>SUM(D11:D12,D15,D18:D24,D27:D28)</f>
        <v>125752.00000000001</v>
      </c>
      <c r="E29" s="307"/>
    </row>
    <row r="30" spans="1:6" ht="9" customHeight="1">
      <c r="A30" s="14"/>
      <c r="B30" s="30"/>
      <c r="C30" s="192"/>
      <c r="D30" s="185"/>
      <c r="E30" s="185"/>
    </row>
    <row r="31" spans="1:6" ht="20.25">
      <c r="A31" s="30" t="s">
        <v>11</v>
      </c>
      <c r="B31" s="302" t="s">
        <v>138</v>
      </c>
      <c r="C31" s="304"/>
      <c r="D31" s="308"/>
      <c r="E31" s="308"/>
    </row>
    <row r="32" spans="1:6">
      <c r="A32" s="39">
        <v>1</v>
      </c>
      <c r="B32" s="7" t="s">
        <v>12</v>
      </c>
      <c r="C32" s="192"/>
      <c r="D32" s="310">
        <f>+Ashkhatavardz!M9</f>
        <v>80835.600000000006</v>
      </c>
      <c r="E32" s="189"/>
    </row>
    <row r="33" spans="1:14" s="330" customFormat="1">
      <c r="A33" s="326">
        <f>+A32+0.1</f>
        <v>1.1000000000000001</v>
      </c>
      <c r="B33" s="327" t="s">
        <v>117</v>
      </c>
      <c r="C33" s="327"/>
      <c r="D33" s="328">
        <f>+Ashkhatavardz!J7</f>
        <v>1900</v>
      </c>
      <c r="E33" s="329"/>
    </row>
    <row r="34" spans="1:14" s="330" customFormat="1" hidden="1">
      <c r="A34" s="326">
        <f>+A33+0.1</f>
        <v>1.2000000000000002</v>
      </c>
      <c r="B34" s="327"/>
      <c r="C34" s="327"/>
      <c r="D34" s="328"/>
      <c r="E34" s="329"/>
      <c r="G34" s="330" t="s">
        <v>221</v>
      </c>
    </row>
    <row r="35" spans="1:14">
      <c r="A35" s="39">
        <f>+A32+1</f>
        <v>2</v>
      </c>
      <c r="B35" s="7" t="s">
        <v>15</v>
      </c>
      <c r="C35" s="192"/>
      <c r="D35" s="312">
        <f>+L36-'Dramakan hosqer'!F86</f>
        <v>25256.48</v>
      </c>
      <c r="E35" s="189"/>
      <c r="G35" s="194">
        <v>261</v>
      </c>
      <c r="H35" s="194" t="s">
        <v>186</v>
      </c>
      <c r="I35" s="194">
        <v>480</v>
      </c>
      <c r="J35" s="194">
        <v>252</v>
      </c>
      <c r="K35" s="194" t="s">
        <v>187</v>
      </c>
      <c r="L35" s="194">
        <f>+ROUND(G35*I35*J35/1000,1)</f>
        <v>31570.6</v>
      </c>
      <c r="M35" s="30"/>
      <c r="N35" s="5" t="s">
        <v>275</v>
      </c>
    </row>
    <row r="36" spans="1:14">
      <c r="A36" s="39">
        <f>+A35+1</f>
        <v>3</v>
      </c>
      <c r="B36" s="7" t="s">
        <v>14</v>
      </c>
      <c r="C36" s="192"/>
      <c r="D36" s="310">
        <f>+'Komunal '!F27</f>
        <v>3391.8</v>
      </c>
      <c r="E36" s="189"/>
      <c r="F36" s="189">
        <f>+D36-'Komunal '!F27</f>
        <v>0</v>
      </c>
      <c r="L36" s="5">
        <f>+L35*0.8</f>
        <v>25256.48</v>
      </c>
    </row>
    <row r="37" spans="1:14">
      <c r="A37" s="39">
        <f t="shared" ref="A37:A41" si="1">+A36+1</f>
        <v>4</v>
      </c>
      <c r="B37" s="7" t="s">
        <v>13</v>
      </c>
      <c r="C37" s="192"/>
      <c r="D37" s="310">
        <f>+'Komunal '!J27</f>
        <v>3017.3</v>
      </c>
      <c r="E37" s="189"/>
      <c r="F37" s="189">
        <f>+D37-'Komunal '!J27</f>
        <v>0</v>
      </c>
    </row>
    <row r="38" spans="1:14">
      <c r="A38" s="39">
        <f t="shared" si="1"/>
        <v>5</v>
      </c>
      <c r="B38" s="7" t="s">
        <v>16</v>
      </c>
      <c r="C38" s="192"/>
      <c r="D38" s="310">
        <f>+'Komunal '!O27</f>
        <v>519.5</v>
      </c>
      <c r="E38" s="189"/>
      <c r="F38" s="189">
        <f>+D38-'Komunal '!O27</f>
        <v>0</v>
      </c>
    </row>
    <row r="39" spans="1:14">
      <c r="A39" s="39">
        <f t="shared" si="1"/>
        <v>6</v>
      </c>
      <c r="B39" s="7" t="s">
        <v>17</v>
      </c>
      <c r="C39" s="192"/>
      <c r="D39" s="185">
        <v>117.7</v>
      </c>
      <c r="E39" s="189"/>
    </row>
    <row r="40" spans="1:14">
      <c r="A40" s="39">
        <f t="shared" si="1"/>
        <v>7</v>
      </c>
      <c r="B40" s="7" t="s">
        <v>18</v>
      </c>
      <c r="C40" s="192"/>
      <c r="D40" s="185">
        <v>31.2</v>
      </c>
      <c r="E40" s="189"/>
    </row>
    <row r="41" spans="1:14">
      <c r="A41" s="39">
        <f t="shared" si="1"/>
        <v>8</v>
      </c>
      <c r="B41" s="7" t="s">
        <v>19</v>
      </c>
      <c r="C41" s="192"/>
      <c r="D41" s="310">
        <f>SUM(D42:D44)</f>
        <v>177.6</v>
      </c>
      <c r="E41" s="189"/>
    </row>
    <row r="42" spans="1:14" s="330" customFormat="1" ht="15.75" customHeight="1">
      <c r="A42" s="326">
        <f>+A41+0.1</f>
        <v>8.1</v>
      </c>
      <c r="B42" s="327" t="s">
        <v>20</v>
      </c>
      <c r="C42" s="327"/>
      <c r="D42" s="328">
        <v>57.6</v>
      </c>
      <c r="E42" s="329"/>
    </row>
    <row r="43" spans="1:14" s="330" customFormat="1" ht="15.75" customHeight="1">
      <c r="A43" s="326">
        <f>+A42+0.1</f>
        <v>8.1999999999999993</v>
      </c>
      <c r="B43" s="327" t="s">
        <v>21</v>
      </c>
      <c r="C43" s="327"/>
      <c r="D43" s="328">
        <v>60</v>
      </c>
      <c r="E43" s="329"/>
    </row>
    <row r="44" spans="1:14" s="330" customFormat="1" ht="15.75" customHeight="1">
      <c r="A44" s="326">
        <f>+A43+0.1</f>
        <v>8.2999999999999989</v>
      </c>
      <c r="B44" s="327" t="s">
        <v>22</v>
      </c>
      <c r="C44" s="327"/>
      <c r="D44" s="328">
        <v>60</v>
      </c>
      <c r="E44" s="329"/>
    </row>
    <row r="45" spans="1:14" hidden="1">
      <c r="A45" s="39">
        <f>+A41+1</f>
        <v>9</v>
      </c>
      <c r="B45" s="7" t="s">
        <v>23</v>
      </c>
      <c r="C45" s="192"/>
      <c r="D45" s="185"/>
      <c r="E45" s="189"/>
      <c r="F45" s="5" t="s">
        <v>244</v>
      </c>
      <c r="I45" s="195"/>
      <c r="J45" s="274"/>
      <c r="K45" s="274"/>
    </row>
    <row r="46" spans="1:14">
      <c r="A46" s="39">
        <v>9</v>
      </c>
      <c r="B46" s="7" t="s">
        <v>29</v>
      </c>
      <c r="C46" s="192"/>
      <c r="D46" s="310">
        <f>+J46</f>
        <v>1323</v>
      </c>
      <c r="E46" s="189"/>
      <c r="F46" s="193">
        <v>9</v>
      </c>
      <c r="G46" s="193" t="s">
        <v>186</v>
      </c>
      <c r="H46" s="193">
        <v>147</v>
      </c>
      <c r="I46" s="193" t="s">
        <v>187</v>
      </c>
      <c r="J46" s="193">
        <f>+F46*H46</f>
        <v>1323</v>
      </c>
      <c r="K46" s="309"/>
      <c r="L46" s="309"/>
      <c r="M46" s="309"/>
      <c r="N46" s="309"/>
    </row>
    <row r="47" spans="1:14">
      <c r="A47" s="39">
        <f t="shared" ref="A47:A66" si="2">+A46+1</f>
        <v>10</v>
      </c>
      <c r="B47" s="7" t="s">
        <v>24</v>
      </c>
      <c r="C47" s="192"/>
      <c r="D47" s="310">
        <f>+J47</f>
        <v>251.1</v>
      </c>
      <c r="E47" s="189"/>
      <c r="F47" s="193">
        <f>+$F$46</f>
        <v>9</v>
      </c>
      <c r="G47" s="193" t="s">
        <v>186</v>
      </c>
      <c r="H47" s="275">
        <v>27.9</v>
      </c>
      <c r="I47" s="193" t="s">
        <v>187</v>
      </c>
      <c r="J47" s="193">
        <f>+F47*H47</f>
        <v>251.1</v>
      </c>
      <c r="K47" s="309"/>
      <c r="L47" s="309"/>
      <c r="M47" s="309"/>
      <c r="N47" s="309"/>
    </row>
    <row r="48" spans="1:14">
      <c r="A48" s="39">
        <f t="shared" si="2"/>
        <v>11</v>
      </c>
      <c r="B48" s="7" t="s">
        <v>73</v>
      </c>
      <c r="C48" s="192"/>
      <c r="D48" s="185">
        <v>1320</v>
      </c>
      <c r="E48" s="189"/>
      <c r="F48" s="445">
        <f t="shared" ref="F48:F50" si="3">+$F$46</f>
        <v>9</v>
      </c>
      <c r="G48" s="445" t="s">
        <v>186</v>
      </c>
      <c r="H48" s="443" t="s">
        <v>245</v>
      </c>
      <c r="I48" s="445" t="s">
        <v>187</v>
      </c>
      <c r="J48" s="445">
        <f>3*80+3*110+3*250</f>
        <v>1320</v>
      </c>
      <c r="K48" s="439" t="s">
        <v>246</v>
      </c>
      <c r="L48" s="309"/>
      <c r="M48" s="309"/>
      <c r="N48" s="309"/>
    </row>
    <row r="49" spans="1:14">
      <c r="A49" s="39">
        <f t="shared" si="2"/>
        <v>12</v>
      </c>
      <c r="B49" s="7" t="s">
        <v>47</v>
      </c>
      <c r="C49" s="192"/>
      <c r="D49" s="185">
        <v>348</v>
      </c>
      <c r="E49" s="189"/>
      <c r="F49" s="446"/>
      <c r="G49" s="446"/>
      <c r="H49" s="444"/>
      <c r="I49" s="446"/>
      <c r="J49" s="446"/>
      <c r="K49" s="439"/>
      <c r="L49" s="309"/>
      <c r="M49" s="309"/>
      <c r="N49" s="309"/>
    </row>
    <row r="50" spans="1:14">
      <c r="A50" s="39">
        <f t="shared" si="2"/>
        <v>13</v>
      </c>
      <c r="B50" s="7" t="s">
        <v>118</v>
      </c>
      <c r="C50" s="192"/>
      <c r="D50" s="185">
        <v>11.5</v>
      </c>
      <c r="E50" s="189"/>
      <c r="F50" s="440">
        <f t="shared" si="3"/>
        <v>9</v>
      </c>
      <c r="G50" s="440" t="s">
        <v>186</v>
      </c>
      <c r="H50" s="441">
        <v>38.700000000000003</v>
      </c>
      <c r="I50" s="440" t="s">
        <v>187</v>
      </c>
      <c r="J50" s="440">
        <f>+F50*H50</f>
        <v>348.3</v>
      </c>
      <c r="K50" s="442"/>
      <c r="L50" s="309"/>
      <c r="M50" s="309"/>
      <c r="N50" s="309"/>
    </row>
    <row r="51" spans="1:14">
      <c r="A51" s="39">
        <f t="shared" si="2"/>
        <v>14</v>
      </c>
      <c r="B51" s="7" t="s">
        <v>119</v>
      </c>
      <c r="C51" s="192"/>
      <c r="D51" s="185">
        <v>170</v>
      </c>
      <c r="E51" s="189"/>
      <c r="F51" s="440"/>
      <c r="G51" s="440"/>
      <c r="H51" s="441"/>
      <c r="I51" s="440"/>
      <c r="J51" s="440"/>
      <c r="K51" s="442"/>
      <c r="L51" s="309"/>
      <c r="M51" s="309"/>
      <c r="N51" s="309"/>
    </row>
    <row r="52" spans="1:14">
      <c r="A52" s="39">
        <f t="shared" si="2"/>
        <v>15</v>
      </c>
      <c r="B52" s="7" t="s">
        <v>25</v>
      </c>
      <c r="C52" s="192"/>
      <c r="D52" s="185">
        <v>367.5</v>
      </c>
      <c r="E52" s="189"/>
    </row>
    <row r="53" spans="1:14">
      <c r="A53" s="39">
        <f t="shared" si="2"/>
        <v>16</v>
      </c>
      <c r="B53" s="7" t="s">
        <v>26</v>
      </c>
      <c r="C53" s="192"/>
      <c r="D53" s="185">
        <v>97.4</v>
      </c>
      <c r="E53" s="189"/>
    </row>
    <row r="54" spans="1:14" hidden="1">
      <c r="A54" s="39">
        <f t="shared" si="2"/>
        <v>17</v>
      </c>
      <c r="B54" s="7" t="s">
        <v>65</v>
      </c>
      <c r="C54" s="192"/>
      <c r="D54" s="185"/>
      <c r="E54" s="189"/>
    </row>
    <row r="55" spans="1:14" hidden="1">
      <c r="A55" s="39">
        <f t="shared" si="2"/>
        <v>18</v>
      </c>
      <c r="B55" s="7" t="s">
        <v>52</v>
      </c>
      <c r="C55" s="192"/>
      <c r="D55" s="310">
        <f>+D20</f>
        <v>0</v>
      </c>
      <c r="E55" s="189"/>
    </row>
    <row r="56" spans="1:14">
      <c r="A56" s="39">
        <v>17</v>
      </c>
      <c r="B56" s="7" t="s">
        <v>44</v>
      </c>
      <c r="C56" s="192"/>
      <c r="D56" s="185">
        <v>120</v>
      </c>
      <c r="E56" s="189"/>
      <c r="F56" s="5">
        <v>300</v>
      </c>
    </row>
    <row r="57" spans="1:14">
      <c r="A57" s="39">
        <f t="shared" si="2"/>
        <v>18</v>
      </c>
      <c r="B57" s="7" t="s">
        <v>74</v>
      </c>
      <c r="C57" s="192"/>
      <c r="D57" s="185">
        <v>60</v>
      </c>
      <c r="E57" s="189"/>
    </row>
    <row r="58" spans="1:14">
      <c r="A58" s="39">
        <f t="shared" si="2"/>
        <v>19</v>
      </c>
      <c r="B58" s="7" t="s">
        <v>75</v>
      </c>
      <c r="C58" s="192"/>
      <c r="D58" s="185">
        <v>117</v>
      </c>
      <c r="E58" s="189"/>
    </row>
    <row r="59" spans="1:14">
      <c r="A59" s="39">
        <f t="shared" si="2"/>
        <v>20</v>
      </c>
      <c r="B59" s="7" t="s">
        <v>45</v>
      </c>
      <c r="C59" s="192"/>
      <c r="D59" s="185">
        <v>6</v>
      </c>
      <c r="E59" s="189"/>
    </row>
    <row r="60" spans="1:14" hidden="1">
      <c r="A60" s="39">
        <f t="shared" si="2"/>
        <v>21</v>
      </c>
      <c r="B60" s="7" t="s">
        <v>120</v>
      </c>
      <c r="C60" s="192"/>
      <c r="D60" s="185"/>
      <c r="E60" s="189"/>
    </row>
    <row r="61" spans="1:14" hidden="1">
      <c r="A61" s="39">
        <f t="shared" si="2"/>
        <v>22</v>
      </c>
      <c r="B61" s="7" t="s">
        <v>46</v>
      </c>
      <c r="C61" s="192"/>
      <c r="D61" s="185"/>
      <c r="E61" s="189"/>
    </row>
    <row r="62" spans="1:14">
      <c r="A62" s="39">
        <v>21</v>
      </c>
      <c r="B62" s="7" t="s">
        <v>62</v>
      </c>
      <c r="C62" s="192"/>
      <c r="D62" s="185">
        <v>72</v>
      </c>
      <c r="E62" s="189"/>
    </row>
    <row r="63" spans="1:14">
      <c r="A63" s="39">
        <f t="shared" si="2"/>
        <v>22</v>
      </c>
      <c r="B63" s="7" t="s">
        <v>261</v>
      </c>
      <c r="C63" s="192"/>
      <c r="D63" s="185">
        <v>90</v>
      </c>
      <c r="E63" s="189"/>
    </row>
    <row r="64" spans="1:14">
      <c r="A64" s="39">
        <f t="shared" si="2"/>
        <v>23</v>
      </c>
      <c r="B64" s="7" t="s">
        <v>310</v>
      </c>
      <c r="C64" s="192"/>
      <c r="D64" s="185">
        <v>100</v>
      </c>
      <c r="E64" s="189"/>
    </row>
    <row r="65" spans="1:7">
      <c r="A65" s="39">
        <v>24</v>
      </c>
      <c r="B65" s="7" t="s">
        <v>219</v>
      </c>
      <c r="C65" s="192"/>
      <c r="D65" s="185">
        <v>100</v>
      </c>
      <c r="E65" s="189"/>
      <c r="F65" s="195" t="s">
        <v>242</v>
      </c>
    </row>
    <row r="66" spans="1:7" hidden="1">
      <c r="A66" s="39">
        <f t="shared" si="2"/>
        <v>25</v>
      </c>
      <c r="B66" s="7" t="s">
        <v>218</v>
      </c>
      <c r="C66" s="192"/>
      <c r="D66" s="185"/>
      <c r="E66" s="189"/>
      <c r="F66" s="22"/>
    </row>
    <row r="67" spans="1:7">
      <c r="A67" s="39">
        <v>25</v>
      </c>
      <c r="B67" s="7" t="s">
        <v>27</v>
      </c>
      <c r="C67" s="192"/>
      <c r="D67" s="185">
        <v>5876.7</v>
      </c>
      <c r="E67" s="189"/>
    </row>
    <row r="68" spans="1:7" s="330" customFormat="1">
      <c r="A68" s="326">
        <f>+A67+0.1</f>
        <v>25.1</v>
      </c>
      <c r="B68" s="327" t="s">
        <v>76</v>
      </c>
      <c r="C68" s="327"/>
      <c r="D68" s="328">
        <v>5717.1</v>
      </c>
      <c r="E68" s="329"/>
    </row>
    <row r="69" spans="1:7" hidden="1">
      <c r="A69" s="39">
        <f>+A67+1</f>
        <v>26</v>
      </c>
      <c r="B69" s="7" t="s">
        <v>77</v>
      </c>
      <c r="C69" s="192"/>
      <c r="D69" s="185"/>
      <c r="E69" s="189"/>
    </row>
    <row r="70" spans="1:7">
      <c r="A70" s="39">
        <v>26</v>
      </c>
      <c r="B70" s="7" t="s">
        <v>66</v>
      </c>
      <c r="C70" s="192"/>
      <c r="D70" s="185">
        <v>1974.6</v>
      </c>
      <c r="E70" s="189"/>
    </row>
    <row r="71" spans="1:7">
      <c r="A71" s="14"/>
      <c r="B71" s="61" t="s">
        <v>30</v>
      </c>
      <c r="C71" s="303"/>
      <c r="D71" s="311">
        <f>SUM(D32,D35:D41,D45:D67,D69:D70)</f>
        <v>125751.98000000001</v>
      </c>
      <c r="E71" s="307"/>
      <c r="F71" s="449">
        <f>+D29-D71</f>
        <v>2.0000000004074536E-2</v>
      </c>
      <c r="G71" s="449"/>
    </row>
    <row r="72" spans="1:7" ht="6" customHeight="1">
      <c r="B72" s="33"/>
      <c r="C72" s="27"/>
    </row>
    <row r="73" spans="1:7" ht="26.25" hidden="1" customHeight="1">
      <c r="B73" s="168" t="s">
        <v>2</v>
      </c>
      <c r="C73" s="184"/>
      <c r="D73" s="309" t="s">
        <v>286</v>
      </c>
      <c r="E73" s="184"/>
    </row>
    <row r="74" spans="1:7" ht="15.75" hidden="1" customHeight="1">
      <c r="B74" s="33"/>
      <c r="D74" s="183" t="s">
        <v>92</v>
      </c>
      <c r="E74" s="190"/>
    </row>
    <row r="75" spans="1:7" ht="30.75" hidden="1" customHeight="1">
      <c r="B75" s="168" t="s">
        <v>6</v>
      </c>
      <c r="C75" s="182"/>
      <c r="D75" s="182" t="s">
        <v>306</v>
      </c>
      <c r="E75" s="182"/>
    </row>
    <row r="76" spans="1:7" ht="13.5" hidden="1" customHeight="1">
      <c r="D76" s="183" t="s">
        <v>92</v>
      </c>
      <c r="E76" s="190"/>
    </row>
    <row r="77" spans="1:7" hidden="1">
      <c r="B77" s="27" t="s">
        <v>189</v>
      </c>
    </row>
    <row r="78" spans="1:7" s="167" customFormat="1" ht="109.5" customHeight="1">
      <c r="A78" s="208" t="s">
        <v>209</v>
      </c>
      <c r="D78" s="206"/>
      <c r="E78" s="207" t="s">
        <v>222</v>
      </c>
    </row>
    <row r="79" spans="1:7" ht="40.5" customHeight="1">
      <c r="B79" s="37"/>
      <c r="C79" s="25"/>
      <c r="E79" s="5"/>
      <c r="F79" s="14"/>
    </row>
  </sheetData>
  <sheetProtection formatCells="0" formatColumns="0" formatRows="0" insertColumns="0" insertRows="0" insertHyperlinks="0" deleteColumns="0" deleteRows="0" sort="0"/>
  <mergeCells count="20">
    <mergeCell ref="D2:E2"/>
    <mergeCell ref="D3:E3"/>
    <mergeCell ref="D4:E4"/>
    <mergeCell ref="F71:G71"/>
    <mergeCell ref="C5:E5"/>
    <mergeCell ref="A6:E6"/>
    <mergeCell ref="A7:E7"/>
    <mergeCell ref="A8:E8"/>
    <mergeCell ref="G48:G49"/>
    <mergeCell ref="F48:F49"/>
    <mergeCell ref="F50:F51"/>
    <mergeCell ref="K48:K49"/>
    <mergeCell ref="G50:G51"/>
    <mergeCell ref="H50:H51"/>
    <mergeCell ref="I50:I51"/>
    <mergeCell ref="J50:J51"/>
    <mergeCell ref="K50:K51"/>
    <mergeCell ref="H48:H49"/>
    <mergeCell ref="I48:I49"/>
    <mergeCell ref="J48:J49"/>
  </mergeCells>
  <conditionalFormatting sqref="D67">
    <cfRule type="expression" dxfId="0" priority="1">
      <formula>($D$67&lt;$D$68)</formula>
    </cfRule>
  </conditionalFormatting>
  <pageMargins left="0.19685039370078741" right="0.19685039370078741" top="0.35433070866141736" bottom="0.27559055118110237" header="0.31496062992125984" footer="0.19685039370078741"/>
  <pageSetup paperSize="9" scale="73" orientation="portrait" r:id="rId1"/>
  <drawing r:id="rId2"/>
  <legacyDrawing r:id="rId3"/>
  <controls>
    <mc:AlternateContent xmlns:mc="http://schemas.openxmlformats.org/markup-compatibility/2006">
      <mc:Choice Requires="x14">
        <control shapeId="4097" r:id="rId4" name="ArGrDigsig1">
          <controlPr defaultSize="0" autoLine="0" autoPict="0" r:id="rId5">
            <anchor moveWithCells="1">
              <from>
                <xdr:col>2</xdr:col>
                <xdr:colOff>0</xdr:colOff>
                <xdr:row>72</xdr:row>
                <xdr:rowOff>0</xdr:rowOff>
              </from>
              <to>
                <xdr:col>3</xdr:col>
                <xdr:colOff>28575</xdr:colOff>
                <xdr:row>77</xdr:row>
                <xdr:rowOff>1266825</xdr:rowOff>
              </to>
            </anchor>
          </controlPr>
        </control>
      </mc:Choice>
      <mc:Fallback>
        <control shapeId="4097" r:id="rId4" name="ArGrDigsig1"/>
      </mc:Fallback>
    </mc:AlternateContent>
  </control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1">
    <pageSetUpPr fitToPage="1"/>
  </sheetPr>
  <dimension ref="A1:P111"/>
  <sheetViews>
    <sheetView view="pageBreakPreview" topLeftCell="A62" zoomScaleSheetLayoutView="100" workbookViewId="0">
      <selection activeCell="C95" sqref="C95:E95"/>
    </sheetView>
  </sheetViews>
  <sheetFormatPr defaultColWidth="9.140625" defaultRowHeight="13.5"/>
  <cols>
    <col min="1" max="1" width="5.42578125" style="26" customWidth="1"/>
    <col min="2" max="2" width="54.28515625" style="159" customWidth="1"/>
    <col min="3" max="3" width="14.7109375" style="143" customWidth="1"/>
    <col min="4" max="4" width="15.28515625" style="143" customWidth="1"/>
    <col min="5" max="5" width="14.42578125" style="143" customWidth="1"/>
    <col min="6" max="6" width="19.42578125" style="26" customWidth="1"/>
    <col min="7" max="7" width="4.85546875" style="26" customWidth="1"/>
    <col min="8" max="8" width="26.85546875" style="35" hidden="1" customWidth="1"/>
    <col min="9" max="9" width="12.42578125" style="27" hidden="1" customWidth="1"/>
    <col min="10" max="10" width="11.42578125" style="27" hidden="1" customWidth="1"/>
    <col min="11" max="16" width="9.140625" style="26" hidden="1" customWidth="1"/>
    <col min="17" max="17" width="9.140625" style="26" customWidth="1"/>
    <col min="18" max="16384" width="9.140625" style="26"/>
  </cols>
  <sheetData>
    <row r="1" spans="1:13" s="24" customFormat="1" ht="25.5">
      <c r="A1" s="197"/>
      <c r="B1" s="198"/>
      <c r="C1" s="199"/>
      <c r="D1" s="199"/>
      <c r="E1" s="199"/>
      <c r="F1" s="115" t="s">
        <v>188</v>
      </c>
      <c r="G1" s="166">
        <f>+'Ekamut-caxs'!E1+1</f>
        <v>274</v>
      </c>
      <c r="H1" s="33"/>
      <c r="I1" s="14"/>
      <c r="J1" s="14"/>
      <c r="K1" s="420" t="s">
        <v>197</v>
      </c>
      <c r="L1" s="420" t="s">
        <v>198</v>
      </c>
      <c r="M1" s="420" t="s">
        <v>199</v>
      </c>
    </row>
    <row r="2" spans="1:13" s="24" customFormat="1" ht="17.25">
      <c r="A2" s="197"/>
      <c r="B2" s="200"/>
      <c r="C2" s="199"/>
      <c r="D2" s="199"/>
      <c r="E2" s="456" t="s">
        <v>40</v>
      </c>
      <c r="F2" s="456"/>
      <c r="G2" s="456"/>
      <c r="H2" s="33"/>
      <c r="I2" s="14"/>
      <c r="J2" s="14"/>
    </row>
    <row r="3" spans="1:13" s="24" customFormat="1" ht="17.25">
      <c r="A3" s="197"/>
      <c r="B3" s="200"/>
      <c r="C3" s="199"/>
      <c r="D3" s="199"/>
      <c r="E3" s="456" t="s">
        <v>214</v>
      </c>
      <c r="F3" s="456"/>
      <c r="G3" s="456"/>
      <c r="H3" s="33"/>
      <c r="I3" s="14"/>
      <c r="J3" s="14"/>
    </row>
    <row r="4" spans="1:13" s="24" customFormat="1" ht="21.75" customHeight="1">
      <c r="A4" s="197"/>
      <c r="B4" s="200"/>
      <c r="C4" s="199"/>
      <c r="D4" s="199"/>
      <c r="E4" s="457" t="str">
        <f>+'Ekamut-caxs'!D4</f>
        <v xml:space="preserve">_____. _____. 2025թ. </v>
      </c>
      <c r="F4" s="457"/>
      <c r="G4" s="457"/>
      <c r="H4" s="33"/>
      <c r="I4" s="14"/>
      <c r="J4" s="14"/>
    </row>
    <row r="5" spans="1:13" s="24" customFormat="1" ht="21.75" customHeight="1">
      <c r="A5" s="197"/>
      <c r="B5" s="200"/>
      <c r="C5" s="199"/>
      <c r="D5" s="199"/>
      <c r="E5" s="457" t="str">
        <f>+'Ekamut-caxs'!C5</f>
        <v xml:space="preserve">հ. __________- Ա որոշմամբ </v>
      </c>
      <c r="F5" s="457"/>
      <c r="G5" s="457"/>
      <c r="H5" s="33"/>
      <c r="I5" s="14"/>
      <c r="J5" s="14"/>
    </row>
    <row r="6" spans="1:13" s="24" customFormat="1" ht="19.5" customHeight="1">
      <c r="A6" s="458" t="s">
        <v>41</v>
      </c>
      <c r="B6" s="458"/>
      <c r="C6" s="458"/>
      <c r="D6" s="458"/>
      <c r="E6" s="458"/>
      <c r="F6" s="458"/>
      <c r="G6" s="458"/>
      <c r="H6" s="33"/>
      <c r="I6" s="14"/>
      <c r="J6" s="14"/>
    </row>
    <row r="7" spans="1:13" s="5" customFormat="1" ht="20.25">
      <c r="A7" s="451" t="str">
        <f>+'Ekamut-caxs'!A7</f>
        <v xml:space="preserve">«Երևանի հ․143մսուր-մանկապարտեզ» ՀՈԱԿ-ի </v>
      </c>
      <c r="B7" s="451"/>
      <c r="C7" s="451"/>
      <c r="D7" s="451"/>
      <c r="E7" s="451"/>
      <c r="F7" s="451"/>
      <c r="G7" s="451"/>
      <c r="H7" s="34"/>
      <c r="I7" s="3"/>
      <c r="J7" s="3"/>
    </row>
    <row r="8" spans="1:13" s="5" customFormat="1" ht="18.75" customHeight="1">
      <c r="A8" s="452" t="s">
        <v>272</v>
      </c>
      <c r="B8" s="452"/>
      <c r="C8" s="452"/>
      <c r="D8" s="452"/>
      <c r="E8" s="452"/>
      <c r="F8" s="452"/>
      <c r="G8" s="452"/>
      <c r="H8" s="33"/>
      <c r="I8" s="14"/>
      <c r="J8" s="14"/>
    </row>
    <row r="9" spans="1:13" s="5" customFormat="1" ht="11.25" customHeight="1">
      <c r="A9" s="294"/>
      <c r="B9" s="332"/>
      <c r="C9" s="294"/>
      <c r="D9" s="294"/>
      <c r="E9" s="294"/>
      <c r="F9" s="294"/>
      <c r="G9" s="294"/>
      <c r="H9" s="33"/>
      <c r="I9" s="14"/>
      <c r="J9" s="14"/>
    </row>
    <row r="10" spans="1:13" s="24" customFormat="1" ht="15" customHeight="1">
      <c r="A10" s="197"/>
      <c r="B10" s="200"/>
      <c r="C10" s="199"/>
      <c r="D10" s="199"/>
      <c r="E10" s="199"/>
      <c r="F10" s="333" t="s">
        <v>216</v>
      </c>
      <c r="G10" s="334"/>
      <c r="H10" s="33"/>
      <c r="I10" s="14"/>
      <c r="J10" s="14"/>
    </row>
    <row r="11" spans="1:13" s="14" customFormat="1" ht="35.25" thickBot="1">
      <c r="A11" s="335" t="s">
        <v>3</v>
      </c>
      <c r="B11" s="336" t="s">
        <v>31</v>
      </c>
      <c r="C11" s="337" t="s">
        <v>197</v>
      </c>
      <c r="D11" s="337" t="s">
        <v>198</v>
      </c>
      <c r="E11" s="337" t="s">
        <v>199</v>
      </c>
      <c r="F11" s="337" t="s">
        <v>42</v>
      </c>
      <c r="G11" s="338"/>
      <c r="H11" s="113">
        <f>+F12-F71</f>
        <v>5085.1000000000058</v>
      </c>
      <c r="I11" s="185">
        <f>+H11-J12</f>
        <v>5085.1000000000058</v>
      </c>
      <c r="J11" s="421" t="s">
        <v>282</v>
      </c>
      <c r="K11" s="420"/>
      <c r="L11" s="420"/>
      <c r="M11" s="420"/>
    </row>
    <row r="12" spans="1:13" s="24" customFormat="1" ht="43.5" customHeight="1" thickBot="1">
      <c r="A12" s="339" t="s">
        <v>7</v>
      </c>
      <c r="B12" s="340" t="s">
        <v>32</v>
      </c>
      <c r="C12" s="352">
        <f>+F12</f>
        <v>6166.6000000000058</v>
      </c>
      <c r="D12" s="352">
        <f>+F12</f>
        <v>6166.6000000000058</v>
      </c>
      <c r="E12" s="352">
        <f>+F12</f>
        <v>6166.6000000000058</v>
      </c>
      <c r="F12" s="353">
        <f>+'Dramakani hamematakan'!D6</f>
        <v>6166.6000000000058</v>
      </c>
      <c r="G12" s="341"/>
      <c r="H12" s="454" t="s">
        <v>281</v>
      </c>
      <c r="I12" s="454"/>
      <c r="J12" s="111">
        <v>0</v>
      </c>
      <c r="K12" s="419" t="str">
        <f>IF((D12-C12)&lt;0, ("սխալ"),"")</f>
        <v/>
      </c>
      <c r="L12" s="419" t="str">
        <f t="shared" ref="L12" si="0">IF((E12-D12)&lt;0, ("սխալ"),"")</f>
        <v/>
      </c>
      <c r="M12" s="419" t="str">
        <f t="shared" ref="M12" si="1">IF((F12-E12)&lt;0, ("սխալ"),"")</f>
        <v/>
      </c>
    </row>
    <row r="13" spans="1:13" s="24" customFormat="1" ht="43.5" customHeight="1">
      <c r="A13" s="339" t="s">
        <v>11</v>
      </c>
      <c r="B13" s="340" t="s">
        <v>80</v>
      </c>
      <c r="C13" s="353">
        <f t="shared" ref="C13:E13" si="2">SUM(C14:C15,C18,C22:C29)</f>
        <v>25320.5</v>
      </c>
      <c r="D13" s="353">
        <f t="shared" si="2"/>
        <v>55999.6</v>
      </c>
      <c r="E13" s="353">
        <f t="shared" si="2"/>
        <v>85899</v>
      </c>
      <c r="F13" s="353">
        <f>SUM(F14:F15,F18,F22:F29)</f>
        <v>120270.8</v>
      </c>
      <c r="G13" s="342"/>
      <c r="H13" s="33"/>
      <c r="I13" s="14"/>
      <c r="J13" s="14"/>
      <c r="K13" s="419" t="str">
        <f>IF((D13-C13)&lt;0, ("սխալ"),"")</f>
        <v/>
      </c>
      <c r="L13" s="419" t="str">
        <f t="shared" ref="L13:M13" si="3">IF((E13-D13)&lt;0, ("սխալ"),"")</f>
        <v/>
      </c>
      <c r="M13" s="419" t="str">
        <f t="shared" si="3"/>
        <v/>
      </c>
    </row>
    <row r="14" spans="1:13" s="24" customFormat="1" ht="17.25">
      <c r="A14" s="313">
        <v>1</v>
      </c>
      <c r="B14" s="355" t="str">
        <f>+'Ekamut-caxs'!B11</f>
        <v>Սուբսիդիայից</v>
      </c>
      <c r="C14" s="147">
        <v>21983.9</v>
      </c>
      <c r="D14" s="147">
        <v>49076.2</v>
      </c>
      <c r="E14" s="147">
        <v>76340.800000000003</v>
      </c>
      <c r="F14" s="354">
        <f>+'Ekamut-caxs'!D11</f>
        <v>109058.2</v>
      </c>
      <c r="G14" s="188"/>
      <c r="H14" s="33"/>
      <c r="I14" s="14"/>
      <c r="J14" s="14"/>
      <c r="K14" s="419" t="str">
        <f t="shared" ref="K14:K77" si="4">IF((D14-C14)&lt;0, ("սխալ"),"")</f>
        <v/>
      </c>
      <c r="L14" s="419" t="str">
        <f t="shared" ref="L14:L77" si="5">IF((E14-D14)&lt;0, ("սխալ"),"")</f>
        <v/>
      </c>
      <c r="M14" s="419" t="str">
        <f t="shared" ref="M14:M77" si="6">IF((F14-E14)&lt;0, ("սխալ"),"")</f>
        <v/>
      </c>
    </row>
    <row r="15" spans="1:13" s="24" customFormat="1" ht="17.25">
      <c r="A15" s="358">
        <f>+A14+1</f>
        <v>2</v>
      </c>
      <c r="B15" s="355" t="str">
        <f>+'Ekamut-caxs'!B12</f>
        <v>Այլ նպաստներ բյուջեից, որից՝</v>
      </c>
      <c r="C15" s="354">
        <f t="shared" ref="C15:E15" si="7">SUM(C16:C17)</f>
        <v>0</v>
      </c>
      <c r="D15" s="354">
        <f t="shared" si="7"/>
        <v>0</v>
      </c>
      <c r="E15" s="354">
        <f t="shared" si="7"/>
        <v>48</v>
      </c>
      <c r="F15" s="354">
        <f>SUM(F16:F17)</f>
        <v>48</v>
      </c>
      <c r="G15" s="188"/>
      <c r="H15" s="33"/>
      <c r="I15" s="14"/>
      <c r="J15" s="14"/>
      <c r="K15" s="419" t="str">
        <f t="shared" si="4"/>
        <v/>
      </c>
      <c r="L15" s="419" t="str">
        <f t="shared" si="5"/>
        <v/>
      </c>
      <c r="M15" s="419" t="str">
        <f t="shared" si="6"/>
        <v/>
      </c>
    </row>
    <row r="16" spans="1:13" s="325" customFormat="1" ht="18" customHeight="1">
      <c r="A16" s="359">
        <f>+A15+0.1</f>
        <v>2.1</v>
      </c>
      <c r="B16" s="356" t="str">
        <f>+'Ekamut-caxs'!B13</f>
        <v>վերապատրաստման գծով</v>
      </c>
      <c r="C16" s="320"/>
      <c r="D16" s="320"/>
      <c r="E16" s="320">
        <v>48</v>
      </c>
      <c r="F16" s="357">
        <f>+'Ekamut-caxs'!D13</f>
        <v>48</v>
      </c>
      <c r="G16" s="322"/>
      <c r="H16" s="323"/>
      <c r="I16" s="324"/>
      <c r="J16" s="324"/>
      <c r="K16" s="419" t="str">
        <f t="shared" si="4"/>
        <v/>
      </c>
      <c r="L16" s="419" t="str">
        <f t="shared" si="5"/>
        <v/>
      </c>
      <c r="M16" s="419" t="str">
        <f t="shared" si="6"/>
        <v/>
      </c>
    </row>
    <row r="17" spans="1:13" s="325" customFormat="1" ht="18" hidden="1" customHeight="1">
      <c r="A17" s="359">
        <f>+A16+0.1</f>
        <v>2.2000000000000002</v>
      </c>
      <c r="B17" s="356" t="str">
        <f>+'Ekamut-caxs'!B14</f>
        <v>կամավոր ատեստավորման գծով</v>
      </c>
      <c r="C17" s="320"/>
      <c r="D17" s="320"/>
      <c r="E17" s="320"/>
      <c r="F17" s="357">
        <f>+'Ekamut-caxs'!D14</f>
        <v>0</v>
      </c>
      <c r="G17" s="322"/>
      <c r="H17" s="323"/>
      <c r="I17" s="324"/>
      <c r="J17" s="324"/>
      <c r="K17" s="419" t="str">
        <f t="shared" si="4"/>
        <v/>
      </c>
      <c r="L17" s="419" t="str">
        <f t="shared" si="5"/>
        <v/>
      </c>
      <c r="M17" s="419" t="str">
        <f t="shared" si="6"/>
        <v/>
      </c>
    </row>
    <row r="18" spans="1:13" s="24" customFormat="1" ht="17.25">
      <c r="A18" s="358">
        <f>+A15+1</f>
        <v>3</v>
      </c>
      <c r="B18" s="355" t="str">
        <f>+'Ekamut-caxs'!B15</f>
        <v>Դրամաշնորհներ բյուջեից, որից՝</v>
      </c>
      <c r="C18" s="354">
        <f>SUM(C19:C21)</f>
        <v>2270.8000000000002</v>
      </c>
      <c r="D18" s="354">
        <f t="shared" ref="D18:E18" si="8">SUM(D19:D21)</f>
        <v>4791.8</v>
      </c>
      <c r="E18" s="354">
        <f t="shared" si="8"/>
        <v>7062.8</v>
      </c>
      <c r="F18" s="354">
        <f t="shared" ref="F18" si="9">SUM(F19:F21)</f>
        <v>7401.2999999999993</v>
      </c>
      <c r="G18" s="188"/>
      <c r="H18" s="33"/>
      <c r="I18" s="14"/>
      <c r="J18" s="14"/>
      <c r="K18" s="419" t="str">
        <f t="shared" si="4"/>
        <v/>
      </c>
      <c r="L18" s="419" t="str">
        <f t="shared" si="5"/>
        <v/>
      </c>
      <c r="M18" s="419" t="str">
        <f t="shared" si="6"/>
        <v/>
      </c>
    </row>
    <row r="19" spans="1:13" s="325" customFormat="1" ht="27">
      <c r="A19" s="359">
        <f>+A18+0.1</f>
        <v>3.1</v>
      </c>
      <c r="B19" s="356" t="str">
        <f>+'Ekamut-caxs'!B16</f>
        <v>կրթության առանձնահատուկ պայմանների կարիք ունեցող երեխաների գծով</v>
      </c>
      <c r="C19" s="320">
        <v>913.1</v>
      </c>
      <c r="D19" s="320">
        <v>1826.3</v>
      </c>
      <c r="E19" s="320">
        <v>2739.5</v>
      </c>
      <c r="F19" s="357">
        <f>+'Ekamut-caxs'!D16</f>
        <v>2875.6</v>
      </c>
      <c r="G19" s="322"/>
      <c r="H19" s="323"/>
      <c r="I19" s="324"/>
      <c r="J19" s="324"/>
      <c r="K19" s="419" t="str">
        <f t="shared" si="4"/>
        <v/>
      </c>
      <c r="L19" s="419" t="str">
        <f t="shared" si="5"/>
        <v/>
      </c>
      <c r="M19" s="419" t="str">
        <f t="shared" si="6"/>
        <v/>
      </c>
    </row>
    <row r="20" spans="1:13" s="325" customFormat="1" ht="15">
      <c r="A20" s="359">
        <f>+A19+0.1</f>
        <v>3.2</v>
      </c>
      <c r="B20" s="356" t="str">
        <f>+'Ekamut-caxs'!B17</f>
        <v>զինծառայողների երեխաների գծով</v>
      </c>
      <c r="C20" s="320">
        <v>1357.7</v>
      </c>
      <c r="D20" s="320">
        <v>2715.5</v>
      </c>
      <c r="E20" s="320">
        <v>4073.3</v>
      </c>
      <c r="F20" s="357">
        <f>+'Ekamut-caxs'!D17</f>
        <v>4275.7</v>
      </c>
      <c r="G20" s="322"/>
      <c r="H20" s="323"/>
      <c r="I20" s="324"/>
      <c r="J20" s="324"/>
      <c r="K20" s="419" t="str">
        <f t="shared" si="4"/>
        <v/>
      </c>
      <c r="L20" s="419" t="str">
        <f t="shared" si="5"/>
        <v/>
      </c>
      <c r="M20" s="419" t="str">
        <f t="shared" si="6"/>
        <v/>
      </c>
    </row>
    <row r="21" spans="1:13" s="325" customFormat="1" ht="15">
      <c r="A21" s="359">
        <f>+A20+0.1</f>
        <v>3.3000000000000003</v>
      </c>
      <c r="B21" s="319" t="s">
        <v>262</v>
      </c>
      <c r="C21" s="320"/>
      <c r="D21" s="357">
        <f t="shared" ref="D21:F21" si="10">+D74</f>
        <v>250</v>
      </c>
      <c r="E21" s="357">
        <f t="shared" si="10"/>
        <v>250</v>
      </c>
      <c r="F21" s="357">
        <f t="shared" si="10"/>
        <v>250</v>
      </c>
      <c r="G21" s="322"/>
      <c r="H21" s="323"/>
      <c r="I21" s="324"/>
      <c r="J21" s="324"/>
      <c r="K21" s="419" t="str">
        <f t="shared" si="4"/>
        <v/>
      </c>
      <c r="L21" s="419" t="str">
        <f t="shared" si="5"/>
        <v/>
      </c>
      <c r="M21" s="419" t="str">
        <f t="shared" si="6"/>
        <v/>
      </c>
    </row>
    <row r="22" spans="1:13" s="24" customFormat="1" ht="17.25">
      <c r="A22" s="358">
        <f>+A18+1</f>
        <v>4</v>
      </c>
      <c r="B22" s="355" t="str">
        <f>+'Ekamut-caxs'!B19</f>
        <v xml:space="preserve">Վճարովի ծառայություններից </v>
      </c>
      <c r="C22" s="147">
        <v>1050</v>
      </c>
      <c r="D22" s="147">
        <v>2100</v>
      </c>
      <c r="E22" s="147">
        <v>2400</v>
      </c>
      <c r="F22" s="354">
        <f>+'Ekamut-caxs'!D19</f>
        <v>3700</v>
      </c>
      <c r="G22" s="188"/>
      <c r="H22" s="33"/>
      <c r="I22" s="14"/>
      <c r="J22" s="14"/>
      <c r="K22" s="419" t="str">
        <f t="shared" si="4"/>
        <v/>
      </c>
      <c r="L22" s="419" t="str">
        <f t="shared" si="5"/>
        <v/>
      </c>
      <c r="M22" s="419" t="str">
        <f t="shared" si="6"/>
        <v/>
      </c>
    </row>
    <row r="23" spans="1:13" s="24" customFormat="1" ht="17.25" hidden="1">
      <c r="A23" s="358">
        <f t="shared" ref="A23:A29" si="11">+A22+1</f>
        <v>5</v>
      </c>
      <c r="B23" s="355" t="str">
        <f>+'Ekamut-caxs'!B20</f>
        <v>Սպասարկման և կոմունալ համավճարներից</v>
      </c>
      <c r="C23" s="147"/>
      <c r="D23" s="147"/>
      <c r="E23" s="147"/>
      <c r="F23" s="354">
        <f>+'Ekamut-caxs'!D20</f>
        <v>0</v>
      </c>
      <c r="G23" s="188"/>
      <c r="H23" s="33"/>
      <c r="I23" s="14"/>
      <c r="J23" s="14"/>
      <c r="K23" s="419" t="str">
        <f t="shared" si="4"/>
        <v/>
      </c>
      <c r="L23" s="419" t="str">
        <f t="shared" si="5"/>
        <v/>
      </c>
      <c r="M23" s="419" t="str">
        <f t="shared" si="6"/>
        <v/>
      </c>
    </row>
    <row r="24" spans="1:13" s="24" customFormat="1" ht="34.5" hidden="1">
      <c r="A24" s="358">
        <f t="shared" si="11"/>
        <v>6</v>
      </c>
      <c r="B24" s="355" t="str">
        <f>+'Ekamut-caxs'!B21</f>
        <v>Ֆինանսական օգնությունից (օգնիր մանկապարտեզիդ)</v>
      </c>
      <c r="C24" s="147"/>
      <c r="D24" s="147"/>
      <c r="E24" s="147"/>
      <c r="F24" s="354">
        <f>+'Ekamut-caxs'!D21</f>
        <v>0</v>
      </c>
      <c r="G24" s="188"/>
      <c r="H24" s="36"/>
      <c r="I24" s="29"/>
      <c r="J24" s="29"/>
      <c r="K24" s="419" t="str">
        <f t="shared" si="4"/>
        <v/>
      </c>
      <c r="L24" s="419" t="str">
        <f t="shared" si="5"/>
        <v/>
      </c>
      <c r="M24" s="419" t="str">
        <f t="shared" si="6"/>
        <v/>
      </c>
    </row>
    <row r="25" spans="1:13" s="24" customFormat="1" ht="17.25" hidden="1">
      <c r="A25" s="358">
        <f t="shared" si="11"/>
        <v>7</v>
      </c>
      <c r="B25" s="355" t="str">
        <f>+'Ekamut-caxs'!B22</f>
        <v>Ֆինանսական օգնությունից</v>
      </c>
      <c r="C25" s="147"/>
      <c r="D25" s="147"/>
      <c r="E25" s="147"/>
      <c r="F25" s="354">
        <f>+'Ekamut-caxs'!D22</f>
        <v>0</v>
      </c>
      <c r="G25" s="188"/>
      <c r="H25" s="33"/>
      <c r="I25" s="14"/>
      <c r="J25" s="14"/>
      <c r="K25" s="419" t="str">
        <f t="shared" si="4"/>
        <v/>
      </c>
      <c r="L25" s="419" t="str">
        <f t="shared" si="5"/>
        <v/>
      </c>
      <c r="M25" s="419" t="str">
        <f t="shared" si="6"/>
        <v/>
      </c>
    </row>
    <row r="26" spans="1:13" s="24" customFormat="1" ht="34.5" hidden="1">
      <c r="A26" s="358">
        <f t="shared" si="11"/>
        <v>8</v>
      </c>
      <c r="B26" s="355" t="str">
        <f>+'Ekamut-caxs'!B23</f>
        <v>Չփոխանակվող գործարքներից (դրամաշնորհից)</v>
      </c>
      <c r="C26" s="147"/>
      <c r="D26" s="147"/>
      <c r="E26" s="147"/>
      <c r="F26" s="354">
        <f>+'Ekamut-caxs'!D23</f>
        <v>0</v>
      </c>
      <c r="G26" s="188"/>
      <c r="H26" s="36"/>
      <c r="I26" s="29"/>
      <c r="J26" s="29"/>
      <c r="K26" s="419" t="str">
        <f t="shared" si="4"/>
        <v/>
      </c>
      <c r="L26" s="419" t="str">
        <f t="shared" si="5"/>
        <v/>
      </c>
      <c r="M26" s="419" t="str">
        <f t="shared" si="6"/>
        <v/>
      </c>
    </row>
    <row r="27" spans="1:13" s="24" customFormat="1" ht="17.25" hidden="1">
      <c r="A27" s="358">
        <f t="shared" si="11"/>
        <v>9</v>
      </c>
      <c r="B27" s="191" t="s">
        <v>33</v>
      </c>
      <c r="C27" s="147"/>
      <c r="D27" s="147"/>
      <c r="E27" s="147"/>
      <c r="F27" s="108"/>
      <c r="G27" s="188"/>
      <c r="H27" s="36"/>
      <c r="I27" s="29"/>
      <c r="J27" s="29"/>
      <c r="K27" s="419" t="str">
        <f t="shared" si="4"/>
        <v/>
      </c>
      <c r="L27" s="419" t="str">
        <f t="shared" si="5"/>
        <v/>
      </c>
      <c r="M27" s="419" t="str">
        <f t="shared" si="6"/>
        <v/>
      </c>
    </row>
    <row r="28" spans="1:13" s="24" customFormat="1" ht="17.25">
      <c r="A28" s="358">
        <v>5</v>
      </c>
      <c r="B28" s="191" t="str">
        <f>+'Ekamut-caxs'!B27</f>
        <v>Բանկի տոկոսից</v>
      </c>
      <c r="C28" s="147">
        <v>15.8</v>
      </c>
      <c r="D28" s="147">
        <v>31.6</v>
      </c>
      <c r="E28" s="147">
        <v>47.4</v>
      </c>
      <c r="F28" s="108">
        <f>+'Ekamut-caxs'!D27</f>
        <v>63.3</v>
      </c>
      <c r="G28" s="188"/>
      <c r="H28" s="36"/>
      <c r="I28" s="29"/>
      <c r="J28" s="29"/>
      <c r="K28" s="419" t="str">
        <f t="shared" si="4"/>
        <v/>
      </c>
      <c r="L28" s="419" t="str">
        <f t="shared" si="5"/>
        <v/>
      </c>
      <c r="M28" s="419" t="str">
        <f t="shared" si="6"/>
        <v/>
      </c>
    </row>
    <row r="29" spans="1:13" s="24" customFormat="1" ht="17.25" hidden="1">
      <c r="A29" s="358">
        <f t="shared" si="11"/>
        <v>6</v>
      </c>
      <c r="B29" s="191">
        <f>+'Ekamut-caxs'!B28</f>
        <v>0</v>
      </c>
      <c r="C29" s="147"/>
      <c r="D29" s="147"/>
      <c r="E29" s="147"/>
      <c r="F29" s="108">
        <f>+'Ekamut-caxs'!D28</f>
        <v>0</v>
      </c>
      <c r="G29" s="188"/>
      <c r="H29" s="314" t="s">
        <v>243</v>
      </c>
      <c r="I29" s="29"/>
      <c r="J29" s="29"/>
      <c r="K29" s="419" t="str">
        <f t="shared" si="4"/>
        <v/>
      </c>
      <c r="L29" s="419" t="str">
        <f t="shared" si="5"/>
        <v/>
      </c>
      <c r="M29" s="419" t="str">
        <f t="shared" si="6"/>
        <v/>
      </c>
    </row>
    <row r="30" spans="1:13" s="24" customFormat="1" ht="39" customHeight="1">
      <c r="A30" s="339" t="s">
        <v>34</v>
      </c>
      <c r="B30" s="340" t="s">
        <v>81</v>
      </c>
      <c r="C30" s="353">
        <f>C31+C73+C85</f>
        <v>31482.2</v>
      </c>
      <c r="D30" s="353">
        <f>D31+D73+D85</f>
        <v>62048.36</v>
      </c>
      <c r="E30" s="353">
        <f>E31+E73+E85</f>
        <v>91955.590000000011</v>
      </c>
      <c r="F30" s="353">
        <f>F31+F73+F85</f>
        <v>119218.18000000001</v>
      </c>
      <c r="G30" s="342"/>
      <c r="H30" s="113"/>
      <c r="I30" s="14"/>
      <c r="J30" s="14"/>
      <c r="K30" s="419" t="str">
        <f t="shared" si="4"/>
        <v/>
      </c>
      <c r="L30" s="419" t="str">
        <f t="shared" si="5"/>
        <v/>
      </c>
      <c r="M30" s="419" t="str">
        <f t="shared" si="6"/>
        <v/>
      </c>
    </row>
    <row r="31" spans="1:13" s="24" customFormat="1" ht="17.25">
      <c r="A31" s="13" t="s">
        <v>54</v>
      </c>
      <c r="B31" s="340" t="s">
        <v>57</v>
      </c>
      <c r="C31" s="353">
        <f>SUM(C32,C35:C41,C45:C67,C71:C72)</f>
        <v>31482.2</v>
      </c>
      <c r="D31" s="353">
        <f>SUM(D32,D35:D41,D45:D67,D71:D72)</f>
        <v>61798.36</v>
      </c>
      <c r="E31" s="353">
        <f>SUM(E32,E35:E41,E45:E67,E71:E72)</f>
        <v>91705.590000000011</v>
      </c>
      <c r="F31" s="353">
        <f>SUM(F32,F35:F41,F45:F67,F71:F72)</f>
        <v>118968.18000000001</v>
      </c>
      <c r="G31" s="342"/>
      <c r="H31" s="33"/>
      <c r="I31" s="14"/>
      <c r="J31" s="14"/>
      <c r="K31" s="419" t="str">
        <f t="shared" si="4"/>
        <v/>
      </c>
      <c r="L31" s="419" t="str">
        <f t="shared" si="5"/>
        <v/>
      </c>
      <c r="M31" s="419" t="str">
        <f t="shared" si="6"/>
        <v/>
      </c>
    </row>
    <row r="32" spans="1:13" s="24" customFormat="1" ht="17.25">
      <c r="A32" s="313">
        <v>1</v>
      </c>
      <c r="B32" s="355" t="str">
        <f>+'Ekamut-caxs'!B32</f>
        <v>Աշխատավարձի գծով, որից՝</v>
      </c>
      <c r="C32" s="360">
        <f>+F32/12*3</f>
        <v>20208.900000000001</v>
      </c>
      <c r="D32" s="360">
        <f>+F32/12*6.2</f>
        <v>41765.060000000005</v>
      </c>
      <c r="E32" s="360">
        <f>+F32/12*9.3</f>
        <v>62647.590000000004</v>
      </c>
      <c r="F32" s="354">
        <f>+'Ekamut-caxs'!D32</f>
        <v>80835.600000000006</v>
      </c>
      <c r="G32" s="188"/>
      <c r="H32" s="36"/>
      <c r="I32" s="29"/>
      <c r="J32" s="29"/>
      <c r="K32" s="419" t="str">
        <f t="shared" si="4"/>
        <v/>
      </c>
      <c r="L32" s="419" t="str">
        <f t="shared" si="5"/>
        <v/>
      </c>
      <c r="M32" s="419" t="str">
        <f t="shared" si="6"/>
        <v/>
      </c>
    </row>
    <row r="33" spans="1:13" s="325" customFormat="1" ht="15">
      <c r="A33" s="359">
        <f>+A32+0.1</f>
        <v>1.1000000000000001</v>
      </c>
      <c r="B33" s="356" t="str">
        <f>+'Ekamut-caxs'!B33</f>
        <v>վճարովի ծառայության գծով</v>
      </c>
      <c r="C33" s="320">
        <v>380</v>
      </c>
      <c r="D33" s="320">
        <v>950</v>
      </c>
      <c r="E33" s="320">
        <v>1240</v>
      </c>
      <c r="F33" s="357">
        <f>+'Ekamut-caxs'!D33</f>
        <v>1900</v>
      </c>
      <c r="G33" s="322"/>
      <c r="H33" s="323"/>
      <c r="I33" s="324"/>
      <c r="J33" s="324"/>
      <c r="K33" s="419" t="str">
        <f t="shared" si="4"/>
        <v/>
      </c>
      <c r="L33" s="419" t="str">
        <f t="shared" si="5"/>
        <v/>
      </c>
      <c r="M33" s="419" t="str">
        <f t="shared" si="6"/>
        <v/>
      </c>
    </row>
    <row r="34" spans="1:13" s="325" customFormat="1" ht="15" hidden="1">
      <c r="A34" s="359">
        <f>+A33+0.1</f>
        <v>1.2000000000000002</v>
      </c>
      <c r="B34" s="356">
        <f>+'Ekamut-caxs'!B34</f>
        <v>0</v>
      </c>
      <c r="C34" s="320"/>
      <c r="D34" s="320"/>
      <c r="E34" s="320"/>
      <c r="F34" s="357">
        <f>+'Ekamut-caxs'!D34</f>
        <v>0</v>
      </c>
      <c r="G34" s="322"/>
      <c r="H34" s="323"/>
      <c r="I34" s="324"/>
      <c r="J34" s="324"/>
      <c r="K34" s="419" t="str">
        <f t="shared" si="4"/>
        <v/>
      </c>
      <c r="L34" s="419" t="str">
        <f t="shared" si="5"/>
        <v/>
      </c>
      <c r="M34" s="419" t="str">
        <f t="shared" si="6"/>
        <v/>
      </c>
    </row>
    <row r="35" spans="1:13" s="24" customFormat="1" ht="17.25">
      <c r="A35" s="358">
        <f>+A32+1</f>
        <v>2</v>
      </c>
      <c r="B35" s="355" t="str">
        <f>+'Ekamut-caxs'!B35</f>
        <v>Սննդի գծով</v>
      </c>
      <c r="C35" s="147">
        <f>-81+6577.2</f>
        <v>6496.2</v>
      </c>
      <c r="D35" s="147">
        <v>13154.4</v>
      </c>
      <c r="E35" s="147">
        <v>19731.599999999999</v>
      </c>
      <c r="F35" s="354">
        <f>+'Ekamut-caxs'!D35</f>
        <v>25256.48</v>
      </c>
      <c r="G35" s="188"/>
      <c r="H35" s="36"/>
      <c r="I35" s="29"/>
      <c r="J35" s="29"/>
      <c r="K35" s="419" t="str">
        <f t="shared" si="4"/>
        <v/>
      </c>
      <c r="L35" s="419" t="str">
        <f t="shared" si="5"/>
        <v/>
      </c>
      <c r="M35" s="419" t="str">
        <f t="shared" si="6"/>
        <v/>
      </c>
    </row>
    <row r="36" spans="1:13" s="24" customFormat="1" ht="17.25">
      <c r="A36" s="358">
        <f>+A35+1</f>
        <v>3</v>
      </c>
      <c r="B36" s="355" t="str">
        <f>+'Ekamut-caxs'!B36</f>
        <v>Ջեռուցման գծով</v>
      </c>
      <c r="C36" s="147">
        <v>2035.1</v>
      </c>
      <c r="D36" s="147">
        <v>2035.1</v>
      </c>
      <c r="E36" s="147">
        <v>2035.1</v>
      </c>
      <c r="F36" s="354">
        <f>+'Ekamut-caxs'!D36</f>
        <v>3391.8</v>
      </c>
      <c r="G36" s="188"/>
      <c r="H36" s="36">
        <f>+F36-'Komunal '!F27</f>
        <v>0</v>
      </c>
      <c r="I36" s="29"/>
      <c r="J36" s="29"/>
      <c r="K36" s="419" t="str">
        <f t="shared" si="4"/>
        <v/>
      </c>
      <c r="L36" s="419" t="str">
        <f t="shared" si="5"/>
        <v/>
      </c>
      <c r="M36" s="419" t="str">
        <f t="shared" si="6"/>
        <v/>
      </c>
    </row>
    <row r="37" spans="1:13" s="24" customFormat="1" ht="17.25">
      <c r="A37" s="358">
        <f t="shared" ref="A37:A41" si="12">+A36+1</f>
        <v>4</v>
      </c>
      <c r="B37" s="355" t="str">
        <f>+'Ekamut-caxs'!B37</f>
        <v>Էլեկտրաէներգիայի գծով</v>
      </c>
      <c r="C37" s="147">
        <v>502.9</v>
      </c>
      <c r="D37" s="147">
        <v>1257.2</v>
      </c>
      <c r="E37" s="147">
        <v>2263</v>
      </c>
      <c r="F37" s="354">
        <f>+'Ekamut-caxs'!D37</f>
        <v>3017.3</v>
      </c>
      <c r="G37" s="188"/>
      <c r="H37" s="36">
        <f>+F37-'Komunal '!J27</f>
        <v>0</v>
      </c>
      <c r="I37" s="29"/>
      <c r="J37" s="29"/>
      <c r="K37" s="419" t="str">
        <f t="shared" si="4"/>
        <v/>
      </c>
      <c r="L37" s="419" t="str">
        <f t="shared" si="5"/>
        <v/>
      </c>
      <c r="M37" s="419" t="str">
        <f t="shared" si="6"/>
        <v/>
      </c>
    </row>
    <row r="38" spans="1:13" s="24" customFormat="1" ht="17.25">
      <c r="A38" s="358">
        <f t="shared" si="12"/>
        <v>5</v>
      </c>
      <c r="B38" s="355" t="str">
        <f>+'Ekamut-caxs'!B38</f>
        <v>Ջրմուղ-կոյուղու գծով</v>
      </c>
      <c r="C38" s="147">
        <v>84.3</v>
      </c>
      <c r="D38" s="147">
        <v>210.6</v>
      </c>
      <c r="E38" s="147">
        <v>379.1</v>
      </c>
      <c r="F38" s="354">
        <f>+'Komunal '!M27</f>
        <v>505.5</v>
      </c>
      <c r="G38" s="188"/>
      <c r="H38" s="36">
        <f>+F38-'Komunal '!M27</f>
        <v>0</v>
      </c>
      <c r="I38" s="29"/>
      <c r="J38" s="29"/>
      <c r="K38" s="419" t="str">
        <f t="shared" si="4"/>
        <v/>
      </c>
      <c r="L38" s="419" t="str">
        <f t="shared" si="5"/>
        <v/>
      </c>
      <c r="M38" s="419" t="str">
        <f t="shared" si="6"/>
        <v/>
      </c>
    </row>
    <row r="39" spans="1:13" s="24" customFormat="1" ht="17.25">
      <c r="A39" s="358">
        <f t="shared" si="12"/>
        <v>6</v>
      </c>
      <c r="B39" s="355" t="str">
        <f>+'Ekamut-caxs'!B39</f>
        <v>Աղբահանության գծով</v>
      </c>
      <c r="C39" s="147">
        <v>19.600000000000001</v>
      </c>
      <c r="D39" s="147">
        <v>49</v>
      </c>
      <c r="E39" s="147">
        <v>88.2</v>
      </c>
      <c r="F39" s="354">
        <f>+'Ekamut-caxs'!D39</f>
        <v>117.7</v>
      </c>
      <c r="G39" s="188"/>
      <c r="H39" s="36"/>
      <c r="I39" s="29"/>
      <c r="J39" s="29"/>
      <c r="K39" s="419" t="str">
        <f t="shared" si="4"/>
        <v/>
      </c>
      <c r="L39" s="419" t="str">
        <f t="shared" si="5"/>
        <v/>
      </c>
      <c r="M39" s="419" t="str">
        <f t="shared" si="6"/>
        <v/>
      </c>
    </row>
    <row r="40" spans="1:13" s="24" customFormat="1" ht="17.25">
      <c r="A40" s="358">
        <f t="shared" si="12"/>
        <v>7</v>
      </c>
      <c r="B40" s="355" t="str">
        <f>+'Ekamut-caxs'!B40</f>
        <v>Ախտաբանության գծով</v>
      </c>
      <c r="C40" s="147"/>
      <c r="D40" s="147">
        <v>15.6</v>
      </c>
      <c r="E40" s="147">
        <v>15.6</v>
      </c>
      <c r="F40" s="354">
        <f>+'Ekamut-caxs'!D40</f>
        <v>31.2</v>
      </c>
      <c r="G40" s="188"/>
      <c r="H40" s="36"/>
      <c r="I40" s="29"/>
      <c r="J40" s="29"/>
      <c r="K40" s="419" t="str">
        <f t="shared" si="4"/>
        <v/>
      </c>
      <c r="L40" s="419" t="str">
        <f t="shared" si="5"/>
        <v/>
      </c>
      <c r="M40" s="419" t="str">
        <f t="shared" si="6"/>
        <v/>
      </c>
    </row>
    <row r="41" spans="1:13" s="24" customFormat="1" ht="17.25">
      <c r="A41" s="358">
        <f t="shared" si="12"/>
        <v>8</v>
      </c>
      <c r="B41" s="355" t="str">
        <f>+'Ekamut-caxs'!B41</f>
        <v>Կապի գծով, այդ թվում`</v>
      </c>
      <c r="C41" s="360">
        <f t="shared" ref="C41:D41" si="13">SUM(C42:C44)</f>
        <v>29.6</v>
      </c>
      <c r="D41" s="360">
        <f t="shared" si="13"/>
        <v>74</v>
      </c>
      <c r="E41" s="360">
        <f>SUM(E42:E44)</f>
        <v>133.19999999999999</v>
      </c>
      <c r="F41" s="354">
        <f>SUM(F42:F44)</f>
        <v>177.6</v>
      </c>
      <c r="G41" s="188"/>
      <c r="H41" s="36"/>
      <c r="I41" s="29"/>
      <c r="J41" s="29"/>
      <c r="K41" s="419" t="str">
        <f t="shared" si="4"/>
        <v/>
      </c>
      <c r="L41" s="419" t="str">
        <f t="shared" si="5"/>
        <v/>
      </c>
      <c r="M41" s="419" t="str">
        <f t="shared" si="6"/>
        <v/>
      </c>
    </row>
    <row r="42" spans="1:13" s="325" customFormat="1" ht="15">
      <c r="A42" s="359">
        <f>+A41+0.1</f>
        <v>8.1</v>
      </c>
      <c r="B42" s="356" t="str">
        <f>+'Ekamut-caxs'!B42</f>
        <v>բաժանորդային վճար</v>
      </c>
      <c r="C42" s="320">
        <v>9.6</v>
      </c>
      <c r="D42" s="320">
        <v>24</v>
      </c>
      <c r="E42" s="320">
        <v>43.2</v>
      </c>
      <c r="F42" s="357">
        <f>+'Ekamut-caxs'!D42</f>
        <v>57.6</v>
      </c>
      <c r="G42" s="322"/>
      <c r="H42" s="323"/>
      <c r="I42" s="324"/>
      <c r="J42" s="324"/>
      <c r="K42" s="419" t="str">
        <f t="shared" si="4"/>
        <v/>
      </c>
      <c r="L42" s="419" t="str">
        <f t="shared" si="5"/>
        <v/>
      </c>
      <c r="M42" s="419" t="str">
        <f t="shared" si="6"/>
        <v/>
      </c>
    </row>
    <row r="43" spans="1:13" s="325" customFormat="1" ht="15">
      <c r="A43" s="359">
        <f>+A42+0.1</f>
        <v>8.1999999999999993</v>
      </c>
      <c r="B43" s="356" t="str">
        <f>+'Ekamut-caxs'!B43</f>
        <v>րոպեավճար</v>
      </c>
      <c r="C43" s="320">
        <v>10</v>
      </c>
      <c r="D43" s="320">
        <v>25</v>
      </c>
      <c r="E43" s="320">
        <v>45</v>
      </c>
      <c r="F43" s="357">
        <f>+'Ekamut-caxs'!D43</f>
        <v>60</v>
      </c>
      <c r="G43" s="322"/>
      <c r="H43" s="323"/>
      <c r="I43" s="324"/>
      <c r="J43" s="324"/>
      <c r="K43" s="419" t="str">
        <f t="shared" si="4"/>
        <v/>
      </c>
      <c r="L43" s="419" t="str">
        <f t="shared" si="5"/>
        <v/>
      </c>
      <c r="M43" s="419" t="str">
        <f t="shared" si="6"/>
        <v/>
      </c>
    </row>
    <row r="44" spans="1:13" s="325" customFormat="1" ht="15">
      <c r="A44" s="359">
        <f>+A43+0.1</f>
        <v>8.2999999999999989</v>
      </c>
      <c r="B44" s="356" t="str">
        <f>+'Ekamut-caxs'!B44</f>
        <v>ինտերնետ կապ</v>
      </c>
      <c r="C44" s="320">
        <v>10</v>
      </c>
      <c r="D44" s="320">
        <v>25</v>
      </c>
      <c r="E44" s="320">
        <v>45</v>
      </c>
      <c r="F44" s="357">
        <f>+'Ekamut-caxs'!D44</f>
        <v>60</v>
      </c>
      <c r="G44" s="322"/>
      <c r="H44" s="323"/>
      <c r="I44" s="324"/>
      <c r="J44" s="324"/>
      <c r="K44" s="419" t="str">
        <f t="shared" si="4"/>
        <v/>
      </c>
      <c r="L44" s="419" t="str">
        <f t="shared" si="5"/>
        <v/>
      </c>
      <c r="M44" s="419" t="str">
        <f t="shared" si="6"/>
        <v/>
      </c>
    </row>
    <row r="45" spans="1:13" s="24" customFormat="1" ht="17.25" hidden="1">
      <c r="A45" s="358">
        <f>+A41+1</f>
        <v>9</v>
      </c>
      <c r="B45" s="355" t="str">
        <f>+'Ekamut-caxs'!B45</f>
        <v>Բանկային ծառայության գծով</v>
      </c>
      <c r="C45" s="360">
        <f t="shared" ref="C45" si="14">F45/4*1</f>
        <v>0</v>
      </c>
      <c r="D45" s="360">
        <f t="shared" ref="D45" si="15">F45/4*2</f>
        <v>0</v>
      </c>
      <c r="E45" s="360">
        <f t="shared" ref="E45" si="16">F45/4*3</f>
        <v>0</v>
      </c>
      <c r="F45" s="354">
        <f>+'Ekamut-caxs'!D45</f>
        <v>0</v>
      </c>
      <c r="G45" s="188"/>
      <c r="H45" s="36"/>
      <c r="I45" s="29"/>
      <c r="J45" s="29"/>
      <c r="K45" s="419" t="str">
        <f t="shared" si="4"/>
        <v/>
      </c>
      <c r="L45" s="419" t="str">
        <f t="shared" si="5"/>
        <v/>
      </c>
      <c r="M45" s="419" t="str">
        <f t="shared" si="6"/>
        <v/>
      </c>
    </row>
    <row r="46" spans="1:13" s="24" customFormat="1" ht="17.25">
      <c r="A46" s="358">
        <v>9</v>
      </c>
      <c r="B46" s="355" t="str">
        <f>+'Ekamut-caxs'!B46</f>
        <v>Տնտեսական ապրանքների գծով</v>
      </c>
      <c r="C46" s="147">
        <v>294</v>
      </c>
      <c r="D46" s="147">
        <v>551.20000000000005</v>
      </c>
      <c r="E46" s="147">
        <v>992.3</v>
      </c>
      <c r="F46" s="354">
        <f>+'Ekamut-caxs'!D46</f>
        <v>1323</v>
      </c>
      <c r="G46" s="188"/>
      <c r="H46" s="36"/>
      <c r="I46" s="29"/>
      <c r="J46" s="29"/>
      <c r="K46" s="419" t="str">
        <f t="shared" si="4"/>
        <v/>
      </c>
      <c r="L46" s="419" t="str">
        <f t="shared" si="5"/>
        <v/>
      </c>
      <c r="M46" s="419" t="str">
        <f t="shared" si="6"/>
        <v/>
      </c>
    </row>
    <row r="47" spans="1:13" s="24" customFormat="1" ht="17.25">
      <c r="A47" s="358">
        <f t="shared" ref="A47:A67" si="17">+A46+1</f>
        <v>10</v>
      </c>
      <c r="B47" s="355" t="str">
        <f>+'Ekamut-caxs'!B47</f>
        <v>Գրասենյակային ապրանքների գծով</v>
      </c>
      <c r="C47" s="147">
        <v>62.8</v>
      </c>
      <c r="D47" s="147">
        <v>125.5</v>
      </c>
      <c r="E47" s="147">
        <v>188.3</v>
      </c>
      <c r="F47" s="354">
        <f>+'Ekamut-caxs'!D47</f>
        <v>251.1</v>
      </c>
      <c r="G47" s="188"/>
      <c r="H47" s="36"/>
      <c r="I47" s="29"/>
      <c r="J47" s="29"/>
      <c r="K47" s="419" t="str">
        <f t="shared" si="4"/>
        <v/>
      </c>
      <c r="L47" s="419" t="str">
        <f t="shared" si="5"/>
        <v/>
      </c>
      <c r="M47" s="419" t="str">
        <f t="shared" si="6"/>
        <v/>
      </c>
    </row>
    <row r="48" spans="1:13" s="24" customFormat="1" ht="34.5">
      <c r="A48" s="358">
        <f t="shared" si="17"/>
        <v>11</v>
      </c>
      <c r="B48" s="355" t="str">
        <f>+'Ekamut-caxs'!B48</f>
        <v>Փոքրարժեք կամ արագամաշ առարկաների գծով</v>
      </c>
      <c r="C48" s="147">
        <v>330</v>
      </c>
      <c r="D48" s="147">
        <v>660</v>
      </c>
      <c r="E48" s="147">
        <v>990</v>
      </c>
      <c r="F48" s="354">
        <f>+'Ekamut-caxs'!D48</f>
        <v>1320</v>
      </c>
      <c r="G48" s="188"/>
      <c r="H48" s="36"/>
      <c r="I48" s="29"/>
      <c r="J48" s="29"/>
      <c r="K48" s="419" t="str">
        <f t="shared" si="4"/>
        <v/>
      </c>
      <c r="L48" s="419" t="str">
        <f t="shared" si="5"/>
        <v/>
      </c>
      <c r="M48" s="419" t="str">
        <f t="shared" si="6"/>
        <v/>
      </c>
    </row>
    <row r="49" spans="1:13" s="24" customFormat="1" ht="17.25">
      <c r="A49" s="358">
        <f t="shared" si="17"/>
        <v>12</v>
      </c>
      <c r="B49" s="355" t="str">
        <f>+'Ekamut-caxs'!B49</f>
        <v>Ուսումնական նյութերի գծով</v>
      </c>
      <c r="C49" s="147">
        <v>87</v>
      </c>
      <c r="D49" s="147">
        <v>174</v>
      </c>
      <c r="E49" s="147">
        <v>261</v>
      </c>
      <c r="F49" s="354">
        <f>+'Ekamut-caxs'!D49</f>
        <v>348</v>
      </c>
      <c r="G49" s="188"/>
      <c r="H49" s="36"/>
      <c r="I49" s="29"/>
      <c r="J49" s="29"/>
      <c r="K49" s="419" t="str">
        <f t="shared" si="4"/>
        <v/>
      </c>
      <c r="L49" s="419" t="str">
        <f t="shared" si="5"/>
        <v/>
      </c>
      <c r="M49" s="419" t="str">
        <f t="shared" si="6"/>
        <v/>
      </c>
    </row>
    <row r="50" spans="1:13" s="24" customFormat="1" ht="17.25">
      <c r="A50" s="358">
        <f t="shared" si="17"/>
        <v>13</v>
      </c>
      <c r="B50" s="355" t="str">
        <f>+'Ekamut-caxs'!B50</f>
        <v>Դեղորայքի գծով</v>
      </c>
      <c r="C50" s="147">
        <v>5</v>
      </c>
      <c r="D50" s="147">
        <v>10</v>
      </c>
      <c r="E50" s="147">
        <v>10</v>
      </c>
      <c r="F50" s="354">
        <f>+'Ekamut-caxs'!D50</f>
        <v>11.5</v>
      </c>
      <c r="G50" s="188"/>
      <c r="H50" s="36"/>
      <c r="I50" s="29"/>
      <c r="J50" s="29"/>
      <c r="K50" s="419" t="str">
        <f t="shared" si="4"/>
        <v/>
      </c>
      <c r="L50" s="419" t="str">
        <f t="shared" si="5"/>
        <v/>
      </c>
      <c r="M50" s="419" t="str">
        <f t="shared" si="6"/>
        <v/>
      </c>
    </row>
    <row r="51" spans="1:13" s="24" customFormat="1" ht="17.25">
      <c r="A51" s="358">
        <f t="shared" si="17"/>
        <v>14</v>
      </c>
      <c r="B51" s="355" t="str">
        <f>+'Ekamut-caxs'!B51</f>
        <v>Բուժ.ծառայության գծով</v>
      </c>
      <c r="C51" s="147">
        <v>20</v>
      </c>
      <c r="D51" s="147">
        <v>150</v>
      </c>
      <c r="E51" s="147">
        <v>170</v>
      </c>
      <c r="F51" s="354">
        <f>+'Ekamut-caxs'!D51</f>
        <v>170</v>
      </c>
      <c r="G51" s="188"/>
      <c r="H51" s="36"/>
      <c r="I51" s="29"/>
      <c r="J51" s="29"/>
      <c r="K51" s="419" t="str">
        <f t="shared" si="4"/>
        <v/>
      </c>
      <c r="L51" s="419" t="str">
        <f t="shared" si="5"/>
        <v/>
      </c>
      <c r="M51" s="419" t="str">
        <f t="shared" si="6"/>
        <v/>
      </c>
    </row>
    <row r="52" spans="1:13" s="24" customFormat="1" ht="17.25">
      <c r="A52" s="358">
        <f t="shared" si="17"/>
        <v>15</v>
      </c>
      <c r="B52" s="355" t="str">
        <f>+'Ekamut-caxs'!B52</f>
        <v>Ընթացիկ վերանորոգման գծով</v>
      </c>
      <c r="C52" s="147">
        <v>91.9</v>
      </c>
      <c r="D52" s="147">
        <v>183.8</v>
      </c>
      <c r="E52" s="147">
        <v>275.7</v>
      </c>
      <c r="F52" s="354">
        <f>+'Ekamut-caxs'!D52</f>
        <v>367.5</v>
      </c>
      <c r="G52" s="188"/>
      <c r="H52" s="36"/>
      <c r="I52" s="29"/>
      <c r="J52" s="29"/>
      <c r="K52" s="419" t="str">
        <f t="shared" si="4"/>
        <v/>
      </c>
      <c r="L52" s="419" t="str">
        <f t="shared" si="5"/>
        <v/>
      </c>
      <c r="M52" s="419" t="str">
        <f t="shared" si="6"/>
        <v/>
      </c>
    </row>
    <row r="53" spans="1:13" s="24" customFormat="1" ht="17.25">
      <c r="A53" s="358">
        <f t="shared" si="17"/>
        <v>16</v>
      </c>
      <c r="B53" s="355" t="str">
        <f>+'Ekamut-caxs'!B53</f>
        <v>Ջեռուցման համակարգի սպասարկման գծով</v>
      </c>
      <c r="C53" s="147">
        <v>58.4</v>
      </c>
      <c r="D53" s="147">
        <v>58.4</v>
      </c>
      <c r="E53" s="147">
        <v>58.4</v>
      </c>
      <c r="F53" s="354">
        <f>+'Ekamut-caxs'!D53</f>
        <v>97.4</v>
      </c>
      <c r="G53" s="188"/>
      <c r="H53" s="36"/>
      <c r="I53" s="29"/>
      <c r="J53" s="29"/>
      <c r="K53" s="419" t="str">
        <f t="shared" si="4"/>
        <v/>
      </c>
      <c r="L53" s="419" t="str">
        <f t="shared" si="5"/>
        <v/>
      </c>
      <c r="M53" s="419" t="str">
        <f t="shared" si="6"/>
        <v/>
      </c>
    </row>
    <row r="54" spans="1:13" s="24" customFormat="1" ht="17.25" hidden="1">
      <c r="A54" s="358">
        <f t="shared" si="17"/>
        <v>17</v>
      </c>
      <c r="B54" s="355" t="str">
        <f>+'Ekamut-caxs'!B54</f>
        <v>Կաթսայատան սպասարկման գծով</v>
      </c>
      <c r="C54" s="147"/>
      <c r="D54" s="147"/>
      <c r="E54" s="147"/>
      <c r="F54" s="354">
        <f>+'Ekamut-caxs'!D54</f>
        <v>0</v>
      </c>
      <c r="G54" s="188"/>
      <c r="H54" s="36"/>
      <c r="I54" s="29"/>
      <c r="J54" s="29"/>
      <c r="K54" s="419" t="str">
        <f t="shared" si="4"/>
        <v/>
      </c>
      <c r="L54" s="419" t="str">
        <f t="shared" si="5"/>
        <v/>
      </c>
      <c r="M54" s="419" t="str">
        <f t="shared" si="6"/>
        <v/>
      </c>
    </row>
    <row r="55" spans="1:13" s="24" customFormat="1" ht="17.25" hidden="1">
      <c r="A55" s="358">
        <f t="shared" si="17"/>
        <v>18</v>
      </c>
      <c r="B55" s="355" t="str">
        <f>+'Ekamut-caxs'!B55</f>
        <v>Սպասարկման և կոմունալ համավճարների գծով</v>
      </c>
      <c r="C55" s="147"/>
      <c r="D55" s="147"/>
      <c r="E55" s="147"/>
      <c r="F55" s="354">
        <f>+'Ekamut-caxs'!D55</f>
        <v>0</v>
      </c>
      <c r="G55" s="188"/>
      <c r="H55" s="36"/>
      <c r="I55" s="29"/>
      <c r="J55" s="29"/>
      <c r="K55" s="419" t="str">
        <f t="shared" si="4"/>
        <v/>
      </c>
      <c r="L55" s="419" t="str">
        <f t="shared" si="5"/>
        <v/>
      </c>
      <c r="M55" s="419" t="str">
        <f t="shared" si="6"/>
        <v/>
      </c>
    </row>
    <row r="56" spans="1:13" s="24" customFormat="1" ht="17.25">
      <c r="A56" s="358">
        <v>17</v>
      </c>
      <c r="B56" s="355" t="str">
        <f>+'Ekamut-caxs'!B56</f>
        <v>Գնումների համակարգողի ծառայության գծով</v>
      </c>
      <c r="C56" s="147">
        <v>30</v>
      </c>
      <c r="D56" s="147">
        <v>60</v>
      </c>
      <c r="E56" s="147">
        <v>90</v>
      </c>
      <c r="F56" s="354">
        <f>+'Ekamut-caxs'!D56</f>
        <v>120</v>
      </c>
      <c r="G56" s="188"/>
      <c r="H56" s="36"/>
      <c r="I56" s="29"/>
      <c r="J56" s="29"/>
      <c r="K56" s="419" t="str">
        <f t="shared" si="4"/>
        <v/>
      </c>
      <c r="L56" s="419" t="str">
        <f t="shared" si="5"/>
        <v/>
      </c>
      <c r="M56" s="419" t="str">
        <f t="shared" si="6"/>
        <v/>
      </c>
    </row>
    <row r="57" spans="1:13" s="24" customFormat="1" ht="39" customHeight="1">
      <c r="A57" s="358">
        <f t="shared" si="17"/>
        <v>18</v>
      </c>
      <c r="B57" s="355" t="str">
        <f>+'Ekamut-caxs'!B57</f>
        <v>Համակարգիչների տեխնիկական սպասարկման գծով</v>
      </c>
      <c r="C57" s="147">
        <v>15</v>
      </c>
      <c r="D57" s="147">
        <v>30</v>
      </c>
      <c r="E57" s="147">
        <v>45</v>
      </c>
      <c r="F57" s="354">
        <f>+'Ekamut-caxs'!D57</f>
        <v>60</v>
      </c>
      <c r="G57" s="188"/>
      <c r="H57" s="36"/>
      <c r="I57" s="29"/>
      <c r="J57" s="29"/>
      <c r="K57" s="419" t="str">
        <f t="shared" si="4"/>
        <v/>
      </c>
      <c r="L57" s="419" t="str">
        <f t="shared" si="5"/>
        <v/>
      </c>
      <c r="M57" s="419" t="str">
        <f t="shared" si="6"/>
        <v/>
      </c>
    </row>
    <row r="58" spans="1:13" s="24" customFormat="1" ht="42" customHeight="1">
      <c r="A58" s="358">
        <f t="shared" si="17"/>
        <v>19</v>
      </c>
      <c r="B58" s="355" t="str">
        <f>+'Ekamut-caxs'!B58</f>
        <v>Համակարգչային ծրագրի և կայքի սպասարկման գծով</v>
      </c>
      <c r="C58" s="147"/>
      <c r="D58" s="147"/>
      <c r="E58" s="147"/>
      <c r="F58" s="354">
        <f>+'Ekamut-caxs'!D58</f>
        <v>117</v>
      </c>
      <c r="G58" s="188"/>
      <c r="H58" s="36"/>
      <c r="I58" s="29"/>
      <c r="J58" s="29"/>
      <c r="K58" s="419" t="str">
        <f t="shared" si="4"/>
        <v/>
      </c>
      <c r="L58" s="419" t="str">
        <f t="shared" si="5"/>
        <v/>
      </c>
      <c r="M58" s="419" t="str">
        <f t="shared" si="6"/>
        <v/>
      </c>
    </row>
    <row r="59" spans="1:13" s="24" customFormat="1" ht="17.25">
      <c r="A59" s="358">
        <f t="shared" si="17"/>
        <v>20</v>
      </c>
      <c r="B59" s="355" t="str">
        <f>+'Ekamut-caxs'!B59</f>
        <v>էլ․ստորագրության գծով</v>
      </c>
      <c r="C59" s="147"/>
      <c r="D59" s="147">
        <v>3</v>
      </c>
      <c r="E59" s="147">
        <v>3</v>
      </c>
      <c r="F59" s="354">
        <f>+'Ekamut-caxs'!D59</f>
        <v>6</v>
      </c>
      <c r="G59" s="188"/>
      <c r="H59" s="36"/>
      <c r="I59" s="29"/>
      <c r="J59" s="29"/>
      <c r="K59" s="419" t="str">
        <f t="shared" si="4"/>
        <v/>
      </c>
      <c r="L59" s="419" t="str">
        <f t="shared" si="5"/>
        <v/>
      </c>
      <c r="M59" s="419" t="str">
        <f t="shared" si="6"/>
        <v/>
      </c>
    </row>
    <row r="60" spans="1:13" s="24" customFormat="1" ht="17.25" hidden="1">
      <c r="A60" s="358">
        <f t="shared" si="17"/>
        <v>21</v>
      </c>
      <c r="B60" s="355" t="str">
        <f>+'Ekamut-caxs'!B60</f>
        <v>Հայտարարության գծով</v>
      </c>
      <c r="C60" s="147"/>
      <c r="D60" s="147"/>
      <c r="E60" s="147"/>
      <c r="F60" s="354">
        <f>+'Ekamut-caxs'!D60</f>
        <v>0</v>
      </c>
      <c r="G60" s="188"/>
      <c r="H60" s="36"/>
      <c r="I60" s="29"/>
      <c r="J60" s="29"/>
      <c r="K60" s="419" t="str">
        <f t="shared" si="4"/>
        <v/>
      </c>
      <c r="L60" s="419" t="str">
        <f t="shared" si="5"/>
        <v/>
      </c>
      <c r="M60" s="419" t="str">
        <f t="shared" si="6"/>
        <v/>
      </c>
    </row>
    <row r="61" spans="1:13" s="24" customFormat="1" ht="17.25" hidden="1">
      <c r="A61" s="358">
        <f t="shared" si="17"/>
        <v>22</v>
      </c>
      <c r="B61" s="355" t="str">
        <f>+'Ekamut-caxs'!B61</f>
        <v>Բաժանորդագրության գծով</v>
      </c>
      <c r="C61" s="147"/>
      <c r="D61" s="147"/>
      <c r="E61" s="147"/>
      <c r="F61" s="354">
        <f>+'Ekamut-caxs'!D61</f>
        <v>0</v>
      </c>
      <c r="G61" s="188"/>
      <c r="H61" s="36"/>
      <c r="I61" s="29"/>
      <c r="J61" s="29"/>
      <c r="K61" s="419" t="str">
        <f t="shared" si="4"/>
        <v/>
      </c>
      <c r="L61" s="419" t="str">
        <f t="shared" si="5"/>
        <v/>
      </c>
      <c r="M61" s="419" t="str">
        <f t="shared" si="6"/>
        <v/>
      </c>
    </row>
    <row r="62" spans="1:13" s="24" customFormat="1" ht="17.25">
      <c r="A62" s="358">
        <v>21</v>
      </c>
      <c r="B62" s="355" t="str">
        <f>+'Ekamut-caxs'!B62</f>
        <v>Վերապատրաստման գծով</v>
      </c>
      <c r="C62" s="147"/>
      <c r="D62" s="147"/>
      <c r="E62" s="147">
        <v>72</v>
      </c>
      <c r="F62" s="354">
        <f>+'Ekamut-caxs'!D62</f>
        <v>72</v>
      </c>
      <c r="G62" s="188"/>
      <c r="H62" s="36"/>
      <c r="I62" s="29"/>
      <c r="J62" s="29"/>
      <c r="K62" s="419" t="str">
        <f t="shared" si="4"/>
        <v/>
      </c>
      <c r="L62" s="419" t="str">
        <f t="shared" si="5"/>
        <v/>
      </c>
      <c r="M62" s="419" t="str">
        <f t="shared" si="6"/>
        <v/>
      </c>
    </row>
    <row r="63" spans="1:13" s="24" customFormat="1" ht="17.25">
      <c r="A63" s="358">
        <f t="shared" si="17"/>
        <v>22</v>
      </c>
      <c r="B63" s="191" t="str">
        <f>+'Ekamut-caxs'!B63</f>
        <v>Միջոցառման կազմակերպման գծով</v>
      </c>
      <c r="C63" s="147">
        <v>30</v>
      </c>
      <c r="D63" s="147">
        <v>50</v>
      </c>
      <c r="E63" s="147">
        <v>75</v>
      </c>
      <c r="F63" s="108">
        <f>+'Ekamut-caxs'!D63</f>
        <v>90</v>
      </c>
      <c r="G63" s="188"/>
      <c r="H63" s="36"/>
      <c r="I63" s="29"/>
      <c r="J63" s="29"/>
      <c r="K63" s="419" t="str">
        <f t="shared" si="4"/>
        <v/>
      </c>
      <c r="L63" s="419" t="str">
        <f t="shared" si="5"/>
        <v/>
      </c>
      <c r="M63" s="419" t="str">
        <f t="shared" si="6"/>
        <v/>
      </c>
    </row>
    <row r="64" spans="1:13" s="24" customFormat="1" ht="17.25">
      <c r="A64" s="358">
        <f t="shared" si="17"/>
        <v>23</v>
      </c>
      <c r="B64" s="191" t="str">
        <f>+'Ekamut-caxs'!B64</f>
        <v>Ծառերի էտման գծով</v>
      </c>
      <c r="C64" s="147"/>
      <c r="D64" s="147">
        <f>+E64</f>
        <v>100</v>
      </c>
      <c r="E64" s="147">
        <f>+F64</f>
        <v>100</v>
      </c>
      <c r="F64" s="108">
        <f>+'Ekamut-caxs'!D64</f>
        <v>100</v>
      </c>
      <c r="G64" s="188"/>
      <c r="H64" s="36"/>
      <c r="I64" s="29"/>
      <c r="J64" s="29"/>
      <c r="K64" s="419" t="str">
        <f t="shared" si="4"/>
        <v/>
      </c>
      <c r="L64" s="419" t="str">
        <f t="shared" si="5"/>
        <v/>
      </c>
      <c r="M64" s="419" t="str">
        <f t="shared" si="6"/>
        <v/>
      </c>
    </row>
    <row r="65" spans="1:13" s="24" customFormat="1" ht="17.25">
      <c r="A65" s="358">
        <f t="shared" si="17"/>
        <v>24</v>
      </c>
      <c r="B65" s="355" t="str">
        <f>+'Ekamut-caxs'!B65</f>
        <v>Դուրսգրվող գույքի վերագնահատման գծով</v>
      </c>
      <c r="C65" s="147"/>
      <c r="D65" s="147"/>
      <c r="E65" s="147"/>
      <c r="F65" s="354">
        <f>+'Ekamut-caxs'!D65</f>
        <v>100</v>
      </c>
      <c r="G65" s="188"/>
      <c r="H65" s="273" t="s">
        <v>242</v>
      </c>
      <c r="I65" s="29"/>
      <c r="J65" s="29"/>
      <c r="K65" s="419" t="str">
        <f t="shared" si="4"/>
        <v/>
      </c>
      <c r="L65" s="419" t="str">
        <f t="shared" si="5"/>
        <v/>
      </c>
      <c r="M65" s="419" t="str">
        <f t="shared" si="6"/>
        <v/>
      </c>
    </row>
    <row r="66" spans="1:13" s="24" customFormat="1" ht="17.25" hidden="1">
      <c r="A66" s="358">
        <f t="shared" si="17"/>
        <v>25</v>
      </c>
      <c r="B66" s="355" t="str">
        <f>+'Ekamut-caxs'!B66</f>
        <v>Կրակմարիչների լիցքավորում</v>
      </c>
      <c r="C66" s="147"/>
      <c r="D66" s="147"/>
      <c r="E66" s="147"/>
      <c r="F66" s="354">
        <f>+'Ekamut-caxs'!D66</f>
        <v>0</v>
      </c>
      <c r="G66" s="188"/>
      <c r="H66" s="273"/>
      <c r="I66" s="29"/>
      <c r="J66" s="29"/>
      <c r="K66" s="419" t="str">
        <f t="shared" si="4"/>
        <v/>
      </c>
      <c r="L66" s="419" t="str">
        <f t="shared" si="5"/>
        <v/>
      </c>
      <c r="M66" s="419" t="str">
        <f t="shared" si="6"/>
        <v/>
      </c>
    </row>
    <row r="67" spans="1:13" s="24" customFormat="1" ht="34.5" hidden="1">
      <c r="A67" s="358">
        <f t="shared" si="17"/>
        <v>26</v>
      </c>
      <c r="B67" s="191" t="s">
        <v>35</v>
      </c>
      <c r="C67" s="354">
        <f>SUM(C68:C70)</f>
        <v>0</v>
      </c>
      <c r="D67" s="354">
        <f t="shared" ref="D67:E67" si="18">SUM(D68:D70)</f>
        <v>0</v>
      </c>
      <c r="E67" s="354">
        <f t="shared" si="18"/>
        <v>0</v>
      </c>
      <c r="F67" s="354">
        <f>SUM(F68:F70)</f>
        <v>0</v>
      </c>
      <c r="G67" s="188"/>
      <c r="H67" s="36"/>
      <c r="I67" s="29"/>
      <c r="J67" s="29"/>
      <c r="K67" s="419" t="str">
        <f t="shared" si="4"/>
        <v/>
      </c>
      <c r="L67" s="419" t="str">
        <f t="shared" si="5"/>
        <v/>
      </c>
      <c r="M67" s="419" t="str">
        <f t="shared" si="6"/>
        <v/>
      </c>
    </row>
    <row r="68" spans="1:13" s="325" customFormat="1" ht="15" hidden="1" customHeight="1">
      <c r="A68" s="359">
        <f>+A67+0.1</f>
        <v>26.1</v>
      </c>
      <c r="B68" s="319" t="s">
        <v>36</v>
      </c>
      <c r="C68" s="320"/>
      <c r="D68" s="320"/>
      <c r="E68" s="320"/>
      <c r="F68" s="321"/>
      <c r="G68" s="322"/>
      <c r="H68" s="323"/>
      <c r="I68" s="324"/>
      <c r="J68" s="324"/>
      <c r="K68" s="419" t="str">
        <f t="shared" si="4"/>
        <v/>
      </c>
      <c r="L68" s="419" t="str">
        <f t="shared" si="5"/>
        <v/>
      </c>
      <c r="M68" s="419" t="str">
        <f t="shared" si="6"/>
        <v/>
      </c>
    </row>
    <row r="69" spans="1:13" s="325" customFormat="1" ht="15" hidden="1" customHeight="1">
      <c r="A69" s="359">
        <f>+A68+0.1</f>
        <v>26.200000000000003</v>
      </c>
      <c r="B69" s="319" t="s">
        <v>48</v>
      </c>
      <c r="C69" s="320"/>
      <c r="D69" s="320"/>
      <c r="E69" s="320"/>
      <c r="F69" s="321"/>
      <c r="G69" s="322"/>
      <c r="H69" s="323"/>
      <c r="I69" s="324"/>
      <c r="J69" s="324"/>
      <c r="K69" s="419" t="str">
        <f t="shared" si="4"/>
        <v/>
      </c>
      <c r="L69" s="419" t="str">
        <f t="shared" si="5"/>
        <v/>
      </c>
      <c r="M69" s="419" t="str">
        <f t="shared" si="6"/>
        <v/>
      </c>
    </row>
    <row r="70" spans="1:13" s="325" customFormat="1" ht="15" hidden="1" customHeight="1">
      <c r="A70" s="359">
        <f>+A69+0.1</f>
        <v>26.300000000000004</v>
      </c>
      <c r="B70" s="319" t="s">
        <v>82</v>
      </c>
      <c r="C70" s="320"/>
      <c r="D70" s="320"/>
      <c r="E70" s="320"/>
      <c r="F70" s="357">
        <f>+'Ekamut-caxs'!D69</f>
        <v>0</v>
      </c>
      <c r="G70" s="322"/>
      <c r="H70" s="323"/>
      <c r="I70" s="324"/>
      <c r="J70" s="324"/>
      <c r="K70" s="419" t="str">
        <f t="shared" si="4"/>
        <v/>
      </c>
      <c r="L70" s="419" t="str">
        <f t="shared" si="5"/>
        <v/>
      </c>
      <c r="M70" s="419" t="str">
        <f t="shared" si="6"/>
        <v/>
      </c>
    </row>
    <row r="71" spans="1:13" s="24" customFormat="1" ht="17.25">
      <c r="A71" s="315">
        <v>25</v>
      </c>
      <c r="B71" s="343" t="s">
        <v>37</v>
      </c>
      <c r="C71" s="361">
        <f>+F71</f>
        <v>1081.5</v>
      </c>
      <c r="D71" s="361">
        <f>+F71</f>
        <v>1081.5</v>
      </c>
      <c r="E71" s="361">
        <f>+F71</f>
        <v>1081.5</v>
      </c>
      <c r="F71" s="354">
        <f>+'Deb. ev kreditor'!D59-'Deb. ev kreditor'!D55</f>
        <v>1081.5</v>
      </c>
      <c r="G71" s="188"/>
      <c r="H71" s="113">
        <f>+F71-'Deb. ev kreditor'!F59</f>
        <v>0</v>
      </c>
      <c r="I71" s="14"/>
      <c r="J71" s="14"/>
      <c r="K71" s="419" t="str">
        <f t="shared" si="4"/>
        <v/>
      </c>
      <c r="L71" s="419" t="str">
        <f t="shared" si="5"/>
        <v/>
      </c>
      <c r="M71" s="419" t="str">
        <f t="shared" si="6"/>
        <v/>
      </c>
    </row>
    <row r="72" spans="1:13" s="24" customFormat="1" ht="17.25" hidden="1">
      <c r="A72" s="362">
        <f>+A71+1</f>
        <v>26</v>
      </c>
      <c r="B72" s="191" t="s">
        <v>83</v>
      </c>
      <c r="C72" s="147"/>
      <c r="D72" s="147"/>
      <c r="E72" s="147"/>
      <c r="F72" s="108"/>
      <c r="G72" s="188"/>
      <c r="H72" s="316" t="s">
        <v>195</v>
      </c>
      <c r="I72" s="61"/>
      <c r="J72" s="61"/>
      <c r="K72" s="419" t="str">
        <f t="shared" si="4"/>
        <v/>
      </c>
      <c r="L72" s="419" t="str">
        <f t="shared" si="5"/>
        <v/>
      </c>
      <c r="M72" s="419" t="str">
        <f t="shared" si="6"/>
        <v/>
      </c>
    </row>
    <row r="73" spans="1:13" s="25" customFormat="1" ht="17.25">
      <c r="A73" s="13" t="s">
        <v>55</v>
      </c>
      <c r="B73" s="340" t="s">
        <v>58</v>
      </c>
      <c r="C73" s="353">
        <f>C74+C81</f>
        <v>0</v>
      </c>
      <c r="D73" s="353">
        <f>D74+D81</f>
        <v>250</v>
      </c>
      <c r="E73" s="353">
        <f>E74+E81</f>
        <v>250</v>
      </c>
      <c r="F73" s="353">
        <f>F74+F81</f>
        <v>250</v>
      </c>
      <c r="G73" s="342"/>
      <c r="H73" s="61"/>
      <c r="I73" s="61"/>
      <c r="J73" s="61"/>
      <c r="K73" s="419" t="str">
        <f t="shared" si="4"/>
        <v/>
      </c>
      <c r="L73" s="419" t="str">
        <f t="shared" si="5"/>
        <v/>
      </c>
      <c r="M73" s="419" t="str">
        <f t="shared" si="6"/>
        <v/>
      </c>
    </row>
    <row r="74" spans="1:13" s="24" customFormat="1" ht="22.5" customHeight="1">
      <c r="A74" s="313">
        <v>1</v>
      </c>
      <c r="B74" s="191" t="s">
        <v>87</v>
      </c>
      <c r="C74" s="360">
        <f>SUM(C75:C80)</f>
        <v>0</v>
      </c>
      <c r="D74" s="360">
        <f>SUM(D75:D80)</f>
        <v>250</v>
      </c>
      <c r="E74" s="360">
        <f>SUM(E75:E80)</f>
        <v>250</v>
      </c>
      <c r="F74" s="354">
        <f>SUM(F75:F80)</f>
        <v>250</v>
      </c>
      <c r="G74" s="188"/>
      <c r="H74" s="36"/>
      <c r="I74" s="29"/>
      <c r="J74" s="29"/>
      <c r="K74" s="419" t="str">
        <f t="shared" si="4"/>
        <v/>
      </c>
      <c r="L74" s="419" t="str">
        <f t="shared" si="5"/>
        <v/>
      </c>
      <c r="M74" s="419" t="str">
        <f t="shared" si="6"/>
        <v/>
      </c>
    </row>
    <row r="75" spans="1:13" s="325" customFormat="1" ht="16.5" hidden="1" customHeight="1">
      <c r="A75" s="359">
        <f t="shared" ref="A75:A80" si="19">+A74+0.1</f>
        <v>1.1000000000000001</v>
      </c>
      <c r="B75" s="319" t="s">
        <v>84</v>
      </c>
      <c r="C75" s="320"/>
      <c r="D75" s="320"/>
      <c r="E75" s="320"/>
      <c r="F75" s="321"/>
      <c r="G75" s="322"/>
      <c r="H75" s="323"/>
      <c r="I75" s="324"/>
      <c r="J75" s="324"/>
      <c r="K75" s="419" t="str">
        <f t="shared" si="4"/>
        <v/>
      </c>
      <c r="L75" s="419" t="str">
        <f t="shared" si="5"/>
        <v/>
      </c>
      <c r="M75" s="419" t="str">
        <f t="shared" si="6"/>
        <v/>
      </c>
    </row>
    <row r="76" spans="1:13" s="325" customFormat="1" ht="16.5" customHeight="1">
      <c r="A76" s="318">
        <v>1.1000000000000001</v>
      </c>
      <c r="B76" s="319" t="s">
        <v>85</v>
      </c>
      <c r="C76" s="320"/>
      <c r="D76" s="320">
        <v>250</v>
      </c>
      <c r="E76" s="320">
        <v>250</v>
      </c>
      <c r="F76" s="320">
        <v>250</v>
      </c>
      <c r="G76" s="322"/>
      <c r="H76" s="323"/>
      <c r="I76" s="324"/>
      <c r="J76" s="324"/>
      <c r="K76" s="419" t="str">
        <f t="shared" si="4"/>
        <v/>
      </c>
      <c r="L76" s="419" t="str">
        <f t="shared" si="5"/>
        <v/>
      </c>
      <c r="M76" s="419" t="str">
        <f t="shared" si="6"/>
        <v/>
      </c>
    </row>
    <row r="77" spans="1:13" s="325" customFormat="1" ht="16.5" hidden="1" customHeight="1">
      <c r="A77" s="359">
        <f t="shared" si="19"/>
        <v>1.2000000000000002</v>
      </c>
      <c r="B77" s="319" t="s">
        <v>86</v>
      </c>
      <c r="C77" s="320"/>
      <c r="D77" s="320"/>
      <c r="E77" s="320"/>
      <c r="F77" s="321"/>
      <c r="G77" s="322"/>
      <c r="H77" s="323"/>
      <c r="I77" s="324"/>
      <c r="J77" s="324"/>
      <c r="K77" s="419" t="str">
        <f t="shared" si="4"/>
        <v/>
      </c>
      <c r="L77" s="419" t="str">
        <f t="shared" si="5"/>
        <v/>
      </c>
      <c r="M77" s="419" t="str">
        <f t="shared" si="6"/>
        <v/>
      </c>
    </row>
    <row r="78" spans="1:13" s="325" customFormat="1" ht="16.5" hidden="1" customHeight="1">
      <c r="A78" s="318">
        <f t="shared" si="19"/>
        <v>1.3000000000000003</v>
      </c>
      <c r="B78" s="319" t="s">
        <v>63</v>
      </c>
      <c r="C78" s="320"/>
      <c r="D78" s="320"/>
      <c r="E78" s="320"/>
      <c r="F78" s="321"/>
      <c r="G78" s="322"/>
      <c r="H78" s="323"/>
      <c r="I78" s="324"/>
      <c r="J78" s="324"/>
      <c r="K78" s="419" t="str">
        <f t="shared" ref="K78:K88" si="20">IF((D78-C78)&lt;0, ("սխալ"),"")</f>
        <v/>
      </c>
      <c r="L78" s="419" t="str">
        <f t="shared" ref="L78:L88" si="21">IF((E78-D78)&lt;0, ("սխալ"),"")</f>
        <v/>
      </c>
      <c r="M78" s="419" t="str">
        <f t="shared" ref="M78:M88" si="22">IF((F78-E78)&lt;0, ("սխալ"),"")</f>
        <v/>
      </c>
    </row>
    <row r="79" spans="1:13" s="325" customFormat="1" ht="16.5" hidden="1" customHeight="1">
      <c r="A79" s="318">
        <f t="shared" si="19"/>
        <v>1.4000000000000004</v>
      </c>
      <c r="B79" s="319" t="s">
        <v>64</v>
      </c>
      <c r="C79" s="320"/>
      <c r="D79" s="320"/>
      <c r="E79" s="320"/>
      <c r="F79" s="321"/>
      <c r="G79" s="322"/>
      <c r="H79" s="323"/>
      <c r="I79" s="324"/>
      <c r="J79" s="324"/>
      <c r="K79" s="419" t="str">
        <f t="shared" si="20"/>
        <v/>
      </c>
      <c r="L79" s="419" t="str">
        <f t="shared" si="21"/>
        <v/>
      </c>
      <c r="M79" s="419" t="str">
        <f t="shared" si="22"/>
        <v/>
      </c>
    </row>
    <row r="80" spans="1:13" s="24" customFormat="1" ht="17.25" hidden="1">
      <c r="A80" s="358">
        <f t="shared" si="19"/>
        <v>1.5000000000000004</v>
      </c>
      <c r="B80" s="144"/>
      <c r="C80" s="147"/>
      <c r="D80" s="147"/>
      <c r="E80" s="147"/>
      <c r="F80" s="108"/>
      <c r="G80" s="188"/>
      <c r="H80" s="33" t="s">
        <v>247</v>
      </c>
      <c r="I80" s="14"/>
      <c r="J80" s="14"/>
      <c r="K80" s="419" t="str">
        <f t="shared" si="20"/>
        <v/>
      </c>
      <c r="L80" s="419" t="str">
        <f t="shared" si="21"/>
        <v/>
      </c>
      <c r="M80" s="419" t="str">
        <f t="shared" si="22"/>
        <v/>
      </c>
    </row>
    <row r="81" spans="1:13" s="24" customFormat="1" ht="51.75" hidden="1">
      <c r="A81" s="313">
        <v>2</v>
      </c>
      <c r="B81" s="191" t="s">
        <v>88</v>
      </c>
      <c r="C81" s="360">
        <f t="shared" ref="C81:E81" si="23">SUM(C82:C84)</f>
        <v>0</v>
      </c>
      <c r="D81" s="360">
        <f t="shared" si="23"/>
        <v>0</v>
      </c>
      <c r="E81" s="360">
        <f t="shared" si="23"/>
        <v>0</v>
      </c>
      <c r="F81" s="354">
        <f>SUM(F82:F84)</f>
        <v>0</v>
      </c>
      <c r="G81" s="188"/>
      <c r="H81" s="36"/>
      <c r="I81" s="29"/>
      <c r="J81" s="29"/>
      <c r="K81" s="419" t="str">
        <f t="shared" si="20"/>
        <v/>
      </c>
      <c r="L81" s="419" t="str">
        <f t="shared" si="21"/>
        <v/>
      </c>
      <c r="M81" s="419" t="str">
        <f t="shared" si="22"/>
        <v/>
      </c>
    </row>
    <row r="82" spans="1:13" s="325" customFormat="1" ht="16.5" hidden="1" customHeight="1">
      <c r="A82" s="359">
        <f>+A81+0.1</f>
        <v>2.1</v>
      </c>
      <c r="B82" s="319" t="s">
        <v>60</v>
      </c>
      <c r="C82" s="320"/>
      <c r="D82" s="320"/>
      <c r="E82" s="320"/>
      <c r="F82" s="321"/>
      <c r="G82" s="322"/>
      <c r="H82" s="323"/>
      <c r="I82" s="324"/>
      <c r="J82" s="324"/>
      <c r="K82" s="419" t="str">
        <f t="shared" si="20"/>
        <v/>
      </c>
      <c r="L82" s="419" t="str">
        <f t="shared" si="21"/>
        <v/>
      </c>
      <c r="M82" s="419" t="str">
        <f t="shared" si="22"/>
        <v/>
      </c>
    </row>
    <row r="83" spans="1:13" s="325" customFormat="1" ht="16.5" hidden="1" customHeight="1">
      <c r="A83" s="359">
        <f>+A82+0.1</f>
        <v>2.2000000000000002</v>
      </c>
      <c r="B83" s="319" t="s">
        <v>59</v>
      </c>
      <c r="C83" s="320"/>
      <c r="D83" s="320"/>
      <c r="E83" s="320"/>
      <c r="F83" s="321"/>
      <c r="G83" s="322"/>
      <c r="H83" s="323"/>
      <c r="I83" s="324"/>
      <c r="J83" s="324"/>
      <c r="K83" s="419" t="str">
        <f t="shared" si="20"/>
        <v/>
      </c>
      <c r="L83" s="419" t="str">
        <f t="shared" si="21"/>
        <v/>
      </c>
      <c r="M83" s="419" t="str">
        <f t="shared" si="22"/>
        <v/>
      </c>
    </row>
    <row r="84" spans="1:13" s="325" customFormat="1" ht="16.5" hidden="1" customHeight="1">
      <c r="A84" s="359">
        <f>+A83+0.1</f>
        <v>2.3000000000000003</v>
      </c>
      <c r="B84" s="319" t="s">
        <v>49</v>
      </c>
      <c r="C84" s="320"/>
      <c r="D84" s="320"/>
      <c r="E84" s="320"/>
      <c r="F84" s="321"/>
      <c r="G84" s="322"/>
      <c r="H84" s="323"/>
      <c r="I84" s="324"/>
      <c r="J84" s="324"/>
      <c r="K84" s="419" t="str">
        <f t="shared" si="20"/>
        <v/>
      </c>
      <c r="L84" s="419" t="str">
        <f t="shared" si="21"/>
        <v/>
      </c>
      <c r="M84" s="419" t="str">
        <f t="shared" si="22"/>
        <v/>
      </c>
    </row>
    <row r="85" spans="1:13" s="25" customFormat="1" ht="34.5" hidden="1">
      <c r="A85" s="13" t="s">
        <v>56</v>
      </c>
      <c r="B85" s="340" t="s">
        <v>143</v>
      </c>
      <c r="C85" s="353">
        <f t="shared" ref="C85:E85" si="24">SUM(C86:C87)</f>
        <v>0</v>
      </c>
      <c r="D85" s="353">
        <f t="shared" si="24"/>
        <v>0</v>
      </c>
      <c r="E85" s="353">
        <f t="shared" si="24"/>
        <v>0</v>
      </c>
      <c r="F85" s="353">
        <f>SUM(F86:F87)</f>
        <v>0</v>
      </c>
      <c r="G85" s="342"/>
      <c r="H85" s="37"/>
      <c r="I85" s="30"/>
      <c r="J85" s="30"/>
      <c r="K85" s="419" t="str">
        <f t="shared" si="20"/>
        <v/>
      </c>
      <c r="L85" s="419" t="str">
        <f t="shared" si="21"/>
        <v/>
      </c>
      <c r="M85" s="419" t="str">
        <f t="shared" si="22"/>
        <v/>
      </c>
    </row>
    <row r="86" spans="1:13" s="25" customFormat="1" ht="17.25" hidden="1">
      <c r="A86" s="315">
        <v>1</v>
      </c>
      <c r="B86" s="144" t="s">
        <v>15</v>
      </c>
      <c r="C86" s="147"/>
      <c r="D86" s="147"/>
      <c r="E86" s="147"/>
      <c r="F86" s="108"/>
      <c r="G86" s="188"/>
      <c r="H86" s="317">
        <f>+H11-F88</f>
        <v>-2134.1199999999953</v>
      </c>
      <c r="I86" s="30"/>
      <c r="J86" s="30"/>
      <c r="K86" s="419" t="str">
        <f t="shared" si="20"/>
        <v/>
      </c>
      <c r="L86" s="419" t="str">
        <f t="shared" si="21"/>
        <v/>
      </c>
      <c r="M86" s="419" t="str">
        <f t="shared" si="22"/>
        <v/>
      </c>
    </row>
    <row r="87" spans="1:13" s="25" customFormat="1" ht="17.25" hidden="1">
      <c r="A87" s="315">
        <v>2</v>
      </c>
      <c r="B87" s="144"/>
      <c r="C87" s="147"/>
      <c r="D87" s="147"/>
      <c r="E87" s="147"/>
      <c r="F87" s="108"/>
      <c r="G87" s="188"/>
      <c r="H87" s="53"/>
      <c r="I87" s="30"/>
      <c r="J87" s="30"/>
      <c r="K87" s="419" t="str">
        <f t="shared" si="20"/>
        <v/>
      </c>
      <c r="L87" s="419" t="str">
        <f t="shared" si="21"/>
        <v/>
      </c>
      <c r="M87" s="419" t="str">
        <f t="shared" si="22"/>
        <v/>
      </c>
    </row>
    <row r="88" spans="1:13" s="25" customFormat="1" ht="50.25" customHeight="1">
      <c r="A88" s="339" t="s">
        <v>38</v>
      </c>
      <c r="B88" s="340" t="s">
        <v>39</v>
      </c>
      <c r="C88" s="353">
        <f>C12+C13-C30</f>
        <v>4.9000000000050932</v>
      </c>
      <c r="D88" s="353">
        <f>D12+D13-D30</f>
        <v>117.84000000000378</v>
      </c>
      <c r="E88" s="353">
        <f>E12+E13-E30</f>
        <v>110.00999999999476</v>
      </c>
      <c r="F88" s="353">
        <f>F12+F13-F30</f>
        <v>7219.2200000000012</v>
      </c>
      <c r="G88" s="342"/>
      <c r="H88" s="455"/>
      <c r="I88" s="455"/>
      <c r="J88" s="112"/>
      <c r="K88" s="419" t="str">
        <f t="shared" si="20"/>
        <v/>
      </c>
      <c r="L88" s="419" t="str">
        <f t="shared" si="21"/>
        <v>սխալ</v>
      </c>
      <c r="M88" s="419" t="str">
        <f t="shared" si="22"/>
        <v/>
      </c>
    </row>
    <row r="89" spans="1:13" s="25" customFormat="1" ht="30" customHeight="1">
      <c r="A89" s="166"/>
      <c r="B89" s="344"/>
      <c r="C89" s="345"/>
      <c r="D89" s="345"/>
      <c r="E89" s="345"/>
      <c r="H89" s="37"/>
      <c r="I89" s="30"/>
      <c r="J89" s="30"/>
      <c r="K89" s="146" t="str">
        <f>IF((H89-F89)&lt;0, (0),"")</f>
        <v/>
      </c>
      <c r="L89" s="146" t="str">
        <f t="shared" ref="L89:M91" si="25">IF((I89-H89)&lt;0, (0),"")</f>
        <v/>
      </c>
      <c r="M89" s="146" t="str">
        <f t="shared" si="25"/>
        <v/>
      </c>
    </row>
    <row r="90" spans="1:13" s="5" customFormat="1" ht="31.5" hidden="1" customHeight="1">
      <c r="B90" s="346" t="s">
        <v>2</v>
      </c>
      <c r="C90" s="347"/>
      <c r="D90" s="347"/>
      <c r="E90" s="186" t="str">
        <f>+'Ekamut-caxs'!D73</f>
        <v>Լուսինե Հարությունյան</v>
      </c>
      <c r="F90" s="186"/>
      <c r="G90" s="186"/>
      <c r="H90" s="61"/>
      <c r="I90" s="14"/>
      <c r="J90" s="14"/>
      <c r="K90" s="146" t="e">
        <f>IF((H90-E90)&lt;0, (0),"")</f>
        <v>#VALUE!</v>
      </c>
      <c r="L90" s="146" t="str">
        <f t="shared" si="25"/>
        <v/>
      </c>
      <c r="M90" s="146" t="str">
        <f t="shared" si="25"/>
        <v/>
      </c>
    </row>
    <row r="91" spans="1:13" s="2" customFormat="1" ht="17.25" hidden="1">
      <c r="A91" s="5"/>
      <c r="B91" s="17" t="s">
        <v>4</v>
      </c>
      <c r="C91" s="14"/>
      <c r="D91" s="14"/>
      <c r="E91" s="183" t="s">
        <v>92</v>
      </c>
      <c r="F91" s="183"/>
      <c r="G91" s="348"/>
      <c r="H91" s="349"/>
      <c r="I91" s="27"/>
      <c r="J91" s="27"/>
      <c r="K91" s="146"/>
      <c r="L91" s="146" t="str">
        <f t="shared" si="25"/>
        <v/>
      </c>
      <c r="M91" s="146" t="str">
        <f t="shared" si="25"/>
        <v/>
      </c>
    </row>
    <row r="92" spans="1:13" s="2" customFormat="1" ht="36.75" hidden="1" customHeight="1">
      <c r="B92" s="350" t="s">
        <v>6</v>
      </c>
      <c r="C92" s="30"/>
      <c r="D92" s="30"/>
      <c r="E92" s="186" t="str">
        <f>+'Ekamut-caxs'!D75</f>
        <v>Ժանետա Գորգինյան</v>
      </c>
      <c r="F92" s="186"/>
      <c r="G92" s="186"/>
      <c r="H92" s="25"/>
      <c r="I92" s="27"/>
      <c r="J92" s="27"/>
      <c r="K92" s="146"/>
      <c r="L92" s="146"/>
      <c r="M92" s="146"/>
    </row>
    <row r="93" spans="1:13" s="2" customFormat="1" ht="12" hidden="1" customHeight="1">
      <c r="B93" s="334"/>
      <c r="C93" s="27"/>
      <c r="D93" s="27"/>
      <c r="E93" s="183" t="s">
        <v>92</v>
      </c>
      <c r="F93" s="183"/>
      <c r="G93" s="348"/>
      <c r="H93" s="349"/>
      <c r="I93" s="27"/>
      <c r="J93" s="27"/>
      <c r="K93" s="146"/>
      <c r="L93" s="146"/>
      <c r="M93" s="146"/>
    </row>
    <row r="94" spans="1:13" s="2" customFormat="1" hidden="1">
      <c r="B94" s="334"/>
      <c r="C94" s="27" t="s">
        <v>180</v>
      </c>
      <c r="D94" s="27"/>
      <c r="E94" s="27"/>
      <c r="F94" s="26"/>
      <c r="G94" s="26"/>
      <c r="H94" s="26"/>
      <c r="I94" s="27"/>
      <c r="J94" s="27"/>
      <c r="K94" s="146"/>
      <c r="L94" s="146"/>
      <c r="M94" s="146"/>
    </row>
    <row r="95" spans="1:13" s="206" customFormat="1" ht="112.5" customHeight="1">
      <c r="B95" s="351" t="s">
        <v>209</v>
      </c>
      <c r="C95" s="453"/>
      <c r="D95" s="453"/>
      <c r="E95" s="453"/>
      <c r="G95" s="207" t="s">
        <v>222</v>
      </c>
    </row>
    <row r="96" spans="1:13">
      <c r="K96" s="146"/>
      <c r="L96" s="146"/>
      <c r="M96" s="146"/>
    </row>
    <row r="97" spans="11:13">
      <c r="K97" s="146"/>
      <c r="L97" s="146"/>
      <c r="M97" s="146"/>
    </row>
    <row r="98" spans="11:13">
      <c r="K98" s="146"/>
      <c r="L98" s="146"/>
      <c r="M98" s="146"/>
    </row>
    <row r="99" spans="11:13">
      <c r="K99" s="146"/>
      <c r="L99" s="146"/>
      <c r="M99" s="146"/>
    </row>
    <row r="100" spans="11:13" ht="17.25">
      <c r="K100" s="25"/>
      <c r="L100" s="25"/>
      <c r="M100" s="25"/>
    </row>
    <row r="101" spans="11:13" ht="17.25">
      <c r="K101" s="25"/>
      <c r="L101" s="25"/>
      <c r="M101" s="25"/>
    </row>
    <row r="102" spans="11:13" ht="17.25">
      <c r="K102" s="24"/>
      <c r="L102" s="24"/>
      <c r="M102" s="24"/>
    </row>
    <row r="103" spans="11:13" ht="17.25">
      <c r="K103" s="24"/>
      <c r="L103" s="24"/>
      <c r="M103" s="24"/>
    </row>
    <row r="104" spans="11:13" ht="17.25">
      <c r="K104" s="24"/>
      <c r="L104" s="24"/>
      <c r="M104" s="24"/>
    </row>
    <row r="105" spans="11:13" ht="17.25">
      <c r="K105" s="5"/>
      <c r="L105" s="5"/>
      <c r="M105" s="5"/>
    </row>
    <row r="106" spans="11:13">
      <c r="K106" s="2"/>
      <c r="L106" s="2"/>
      <c r="M106" s="2"/>
    </row>
    <row r="107" spans="11:13">
      <c r="K107" s="2"/>
      <c r="L107" s="2"/>
      <c r="M107" s="2"/>
    </row>
    <row r="108" spans="11:13">
      <c r="K108" s="2"/>
      <c r="L108" s="2"/>
      <c r="M108" s="2"/>
    </row>
    <row r="109" spans="11:13">
      <c r="K109" s="2"/>
      <c r="L109" s="2"/>
      <c r="M109" s="2"/>
    </row>
    <row r="110" spans="11:13">
      <c r="K110" s="2"/>
      <c r="L110" s="2"/>
      <c r="M110" s="2"/>
    </row>
    <row r="111" spans="11:13" ht="17.25">
      <c r="K111" s="5"/>
      <c r="L111" s="5"/>
      <c r="M111" s="5"/>
    </row>
  </sheetData>
  <sheetProtection formatCells="0" formatColumns="0" formatRows="0" insertColumns="0" insertRows="0" insertHyperlinks="0" deleteColumns="0" deleteRows="0" sort="0" autoFilter="0" pivotTables="0"/>
  <mergeCells count="10">
    <mergeCell ref="E2:G2"/>
    <mergeCell ref="E3:G3"/>
    <mergeCell ref="E4:G4"/>
    <mergeCell ref="E5:G5"/>
    <mergeCell ref="A6:G6"/>
    <mergeCell ref="C95:E95"/>
    <mergeCell ref="A7:G7"/>
    <mergeCell ref="A8:G8"/>
    <mergeCell ref="H12:I12"/>
    <mergeCell ref="H88:I88"/>
  </mergeCells>
  <pageMargins left="0.15748031496063" right="0.196850393700787" top="0.23622047244094499" bottom="0.23622047244094499" header="0.15748031496063" footer="0.196850393700787"/>
  <pageSetup paperSize="9" scale="78" fitToHeight="0" orientation="portrait" r:id="rId1"/>
  <headerFooter alignWithMargins="0"/>
  <ignoredErrors>
    <ignoredError sqref="F57:F58 F33:F34 F25 F30:F31 F42:F55 F87:F88" unlockedFormula="1"/>
  </ignoredErrors>
  <drawing r:id="rId2"/>
  <legacyDrawing r:id="rId3"/>
  <controls>
    <mc:AlternateContent xmlns:mc="http://schemas.openxmlformats.org/markup-compatibility/2006">
      <mc:Choice Requires="x14">
        <control shapeId="3073" r:id="rId4" name="ArGrDigsig1">
          <controlPr defaultSize="0" autoLine="0" autoPict="0" r:id="rId5">
            <anchor moveWithCells="1">
              <from>
                <xdr:col>2</xdr:col>
                <xdr:colOff>0</xdr:colOff>
                <xdr:row>89</xdr:row>
                <xdr:rowOff>0</xdr:rowOff>
              </from>
              <to>
                <xdr:col>4</xdr:col>
                <xdr:colOff>542925</xdr:colOff>
                <xdr:row>94</xdr:row>
                <xdr:rowOff>1266825</xdr:rowOff>
              </to>
            </anchor>
          </controlPr>
        </control>
      </mc:Choice>
      <mc:Fallback>
        <control shapeId="3073" r:id="rId4" name="ArGrDigsig1"/>
      </mc:Fallback>
    </mc:AlternateContent>
  </control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I70"/>
  <sheetViews>
    <sheetView view="pageBreakPreview" topLeftCell="A46" zoomScaleSheetLayoutView="100" workbookViewId="0">
      <selection activeCell="D56" sqref="D56"/>
    </sheetView>
  </sheetViews>
  <sheetFormatPr defaultColWidth="9.140625" defaultRowHeight="13.5"/>
  <cols>
    <col min="1" max="1" width="5.5703125" style="38" customWidth="1"/>
    <col min="2" max="2" width="60.7109375" style="8" customWidth="1"/>
    <col min="3" max="3" width="14.5703125" style="6" customWidth="1"/>
    <col min="4" max="4" width="15.140625" style="6" customWidth="1"/>
    <col min="5" max="5" width="14.28515625" style="6" customWidth="1"/>
    <col min="6" max="6" width="44.85546875" style="6" customWidth="1"/>
    <col min="7" max="7" width="10.5703125" style="6" customWidth="1"/>
    <col min="8" max="8" width="13.85546875" style="6" customWidth="1"/>
    <col min="9" max="16384" width="9.140625" style="6"/>
  </cols>
  <sheetData>
    <row r="1" spans="1:9" ht="21" customHeight="1">
      <c r="A1" s="459" t="s">
        <v>53</v>
      </c>
      <c r="B1" s="459"/>
      <c r="C1" s="459"/>
      <c r="D1" s="459"/>
      <c r="E1" s="459"/>
      <c r="F1" s="459"/>
    </row>
    <row r="2" spans="1:9" s="7" customFormat="1" ht="20.25">
      <c r="A2" s="451" t="str">
        <f>+'Ekamut-caxs'!A7</f>
        <v xml:space="preserve">«Երևանի հ․143մսուր-մանկապարտեզ» ՀՈԱԿ-ի </v>
      </c>
      <c r="B2" s="451"/>
      <c r="C2" s="451"/>
      <c r="D2" s="451"/>
      <c r="E2" s="451"/>
      <c r="F2" s="451"/>
      <c r="G2" s="4"/>
      <c r="H2" s="4"/>
    </row>
    <row r="3" spans="1:9" ht="41.25" customHeight="1">
      <c r="A3" s="462" t="s">
        <v>273</v>
      </c>
      <c r="B3" s="462"/>
      <c r="C3" s="462"/>
      <c r="D3" s="462"/>
      <c r="E3" s="462"/>
      <c r="F3" s="462"/>
      <c r="G3" s="8"/>
      <c r="H3" s="8"/>
      <c r="I3" s="8"/>
    </row>
    <row r="4" spans="1:9">
      <c r="F4" s="376" t="s">
        <v>0</v>
      </c>
    </row>
    <row r="5" spans="1:9" ht="91.5" customHeight="1">
      <c r="A5" s="377" t="s">
        <v>3</v>
      </c>
      <c r="B5" s="378" t="s">
        <v>31</v>
      </c>
      <c r="C5" s="104" t="s">
        <v>200</v>
      </c>
      <c r="D5" s="104" t="s">
        <v>201</v>
      </c>
      <c r="E5" s="378" t="s">
        <v>50</v>
      </c>
      <c r="F5" s="370" t="s">
        <v>202</v>
      </c>
      <c r="H5" s="165" t="s">
        <v>213</v>
      </c>
    </row>
    <row r="6" spans="1:9" s="7" customFormat="1" ht="17.25">
      <c r="A6" s="152" t="s">
        <v>7</v>
      </c>
      <c r="B6" s="379" t="s">
        <v>137</v>
      </c>
      <c r="C6" s="142">
        <f>SUM(C7:C8,C11,C14:C19,C22:C23)</f>
        <v>112508.6</v>
      </c>
      <c r="D6" s="142">
        <f>SUM(D7:D8,D11,D14:D19,D22:D23)</f>
        <v>125752.00000000001</v>
      </c>
      <c r="E6" s="142">
        <f t="shared" ref="E6:E64" si="0">D6-C6</f>
        <v>13243.400000000009</v>
      </c>
      <c r="F6" s="433"/>
    </row>
    <row r="7" spans="1:9" s="19" customFormat="1" ht="17.25">
      <c r="A7" s="21">
        <v>1</v>
      </c>
      <c r="B7" s="144" t="str">
        <f>+'Ekamut-caxs'!B11</f>
        <v>Սուբսիդիայից</v>
      </c>
      <c r="C7" s="423">
        <v>96529</v>
      </c>
      <c r="D7" s="109">
        <f>+'Ekamut-caxs'!D11</f>
        <v>109058.2</v>
      </c>
      <c r="E7" s="109">
        <f t="shared" si="0"/>
        <v>12529.199999999997</v>
      </c>
      <c r="F7" s="433"/>
    </row>
    <row r="8" spans="1:9" s="19" customFormat="1" ht="17.25">
      <c r="A8" s="21">
        <f>+A7+1</f>
        <v>2</v>
      </c>
      <c r="B8" s="144" t="str">
        <f>+'Ekamut-caxs'!B12</f>
        <v>Այլ նպաստներ բյուջեից, որից՝</v>
      </c>
      <c r="C8" s="109">
        <f>SUM(C9:C10)</f>
        <v>0</v>
      </c>
      <c r="D8" s="109">
        <f>SUM(D9:D10)</f>
        <v>48</v>
      </c>
      <c r="E8" s="109">
        <f t="shared" si="0"/>
        <v>48</v>
      </c>
      <c r="F8" s="433"/>
      <c r="G8" s="370"/>
    </row>
    <row r="9" spans="1:9" s="394" customFormat="1" ht="27">
      <c r="A9" s="391">
        <f>+A8+0.1</f>
        <v>2.1</v>
      </c>
      <c r="B9" s="392" t="str">
        <f>+'Ekamut-caxs'!B13</f>
        <v>վերապատրաստման գծով</v>
      </c>
      <c r="C9" s="388"/>
      <c r="D9" s="388">
        <f>+'Ekamut-caxs'!D13</f>
        <v>48</v>
      </c>
      <c r="E9" s="393">
        <f t="shared" si="0"/>
        <v>48</v>
      </c>
      <c r="F9" s="433" t="s">
        <v>291</v>
      </c>
    </row>
    <row r="10" spans="1:9" s="394" customFormat="1" ht="17.25" hidden="1">
      <c r="A10" s="391">
        <f>+A9+0.1</f>
        <v>2.2000000000000002</v>
      </c>
      <c r="B10" s="392" t="str">
        <f>+'Ekamut-caxs'!B14</f>
        <v>կամավոր ատեստավորման գծով</v>
      </c>
      <c r="C10" s="388"/>
      <c r="D10" s="388">
        <f>+'Ekamut-caxs'!D14</f>
        <v>0</v>
      </c>
      <c r="E10" s="393">
        <f t="shared" si="0"/>
        <v>0</v>
      </c>
      <c r="F10" s="433"/>
    </row>
    <row r="11" spans="1:9" s="19" customFormat="1" ht="17.25">
      <c r="A11" s="21">
        <f>+A8+1</f>
        <v>3</v>
      </c>
      <c r="B11" s="144" t="str">
        <f>+'Ekamut-caxs'!B15</f>
        <v>Դրամաշնորհներ բյուջեից, որից՝</v>
      </c>
      <c r="C11" s="109">
        <f>SUM(C12:C13)</f>
        <v>7113.2999999999993</v>
      </c>
      <c r="D11" s="109">
        <f>SUM(D12:D13)</f>
        <v>7151.2999999999993</v>
      </c>
      <c r="E11" s="109">
        <f t="shared" si="0"/>
        <v>38</v>
      </c>
      <c r="F11" s="433"/>
    </row>
    <row r="12" spans="1:9" s="394" customFormat="1" ht="27">
      <c r="A12" s="391">
        <f>+A9+1</f>
        <v>3.1</v>
      </c>
      <c r="B12" s="392" t="str">
        <f>+'Ekamut-caxs'!B16</f>
        <v>կրթության առանձնահատուկ պայմանների կարիք ունեցող երեխաների գծով</v>
      </c>
      <c r="C12" s="424">
        <v>1429.1</v>
      </c>
      <c r="D12" s="388">
        <f>+'Ekamut-caxs'!D16</f>
        <v>2875.6</v>
      </c>
      <c r="E12" s="393">
        <f t="shared" si="0"/>
        <v>1446.5</v>
      </c>
      <c r="F12" s="433" t="s">
        <v>309</v>
      </c>
    </row>
    <row r="13" spans="1:9" s="394" customFormat="1" ht="27">
      <c r="A13" s="391">
        <f>+A10+1</f>
        <v>3.2</v>
      </c>
      <c r="B13" s="392" t="str">
        <f>+'Ekamut-caxs'!B17</f>
        <v>զինծառայողների երեխաների գծով</v>
      </c>
      <c r="C13" s="424">
        <v>5684.2</v>
      </c>
      <c r="D13" s="388">
        <f>+'Ekamut-caxs'!D17</f>
        <v>4275.7</v>
      </c>
      <c r="E13" s="393">
        <f t="shared" si="0"/>
        <v>-1408.5</v>
      </c>
      <c r="F13" s="433" t="s">
        <v>292</v>
      </c>
    </row>
    <row r="14" spans="1:9" s="19" customFormat="1" ht="27">
      <c r="A14" s="21">
        <f>+A11+1</f>
        <v>4</v>
      </c>
      <c r="B14" s="144" t="str">
        <f>+'Ekamut-caxs'!B19</f>
        <v xml:space="preserve">Վճարովի ծառայություններից </v>
      </c>
      <c r="C14" s="423">
        <v>3071.9</v>
      </c>
      <c r="D14" s="109">
        <v>3700</v>
      </c>
      <c r="E14" s="109">
        <f t="shared" si="0"/>
        <v>628.09999999999991</v>
      </c>
      <c r="F14" s="433" t="s">
        <v>289</v>
      </c>
    </row>
    <row r="15" spans="1:9" s="19" customFormat="1" ht="17.25" hidden="1">
      <c r="A15" s="21">
        <f t="shared" ref="A15:A23" si="1">+A14+1</f>
        <v>5</v>
      </c>
      <c r="B15" s="144" t="str">
        <f>+'Ekamut-caxs'!B20</f>
        <v>Սպասարկման և կոմունալ համավճարներից</v>
      </c>
      <c r="C15" s="110"/>
      <c r="D15" s="109">
        <f>+'Ekamut-caxs'!D20</f>
        <v>0</v>
      </c>
      <c r="E15" s="109">
        <f t="shared" si="0"/>
        <v>0</v>
      </c>
      <c r="F15" s="433"/>
    </row>
    <row r="16" spans="1:9" s="19" customFormat="1" ht="34.5" hidden="1">
      <c r="A16" s="21">
        <f t="shared" si="1"/>
        <v>6</v>
      </c>
      <c r="B16" s="144" t="str">
        <f>+'Ekamut-caxs'!B21</f>
        <v>Ֆինանսական օգնությունից (օգնիր մանկապարտեզիդ)</v>
      </c>
      <c r="C16" s="110"/>
      <c r="D16" s="109">
        <f>+'Ekamut-caxs'!D21</f>
        <v>0</v>
      </c>
      <c r="E16" s="109">
        <f t="shared" si="0"/>
        <v>0</v>
      </c>
      <c r="F16" s="433"/>
    </row>
    <row r="17" spans="1:7" s="19" customFormat="1" ht="17.25" hidden="1">
      <c r="A17" s="21">
        <f t="shared" si="1"/>
        <v>7</v>
      </c>
      <c r="B17" s="144" t="str">
        <f>+'Ekamut-caxs'!B22</f>
        <v>Ֆինանսական օգնությունից</v>
      </c>
      <c r="C17" s="110"/>
      <c r="D17" s="109">
        <f>+'Ekamut-caxs'!D22</f>
        <v>0</v>
      </c>
      <c r="E17" s="109">
        <f t="shared" si="0"/>
        <v>0</v>
      </c>
      <c r="F17" s="433"/>
    </row>
    <row r="18" spans="1:7" s="19" customFormat="1" ht="17.25" hidden="1">
      <c r="A18" s="21">
        <f t="shared" si="1"/>
        <v>8</v>
      </c>
      <c r="B18" s="144" t="str">
        <f>+'Ekamut-caxs'!B23</f>
        <v>Չփոխանակվող գործարքներից (դրամաշնորհից)</v>
      </c>
      <c r="C18" s="110"/>
      <c r="D18" s="109">
        <f>+'Ekamut-caxs'!D23</f>
        <v>0</v>
      </c>
      <c r="E18" s="109">
        <f t="shared" si="0"/>
        <v>0</v>
      </c>
      <c r="F18" s="433"/>
    </row>
    <row r="19" spans="1:7" s="19" customFormat="1" ht="17.25">
      <c r="A19" s="21">
        <v>5</v>
      </c>
      <c r="B19" s="144" t="str">
        <f>+'Ekamut-caxs'!B24</f>
        <v xml:space="preserve">Պայմանով ստացված ակտիվներից, այդ թվում՝  </v>
      </c>
      <c r="C19" s="110">
        <f>SUM(C20:C21)</f>
        <v>5717.1</v>
      </c>
      <c r="D19" s="110">
        <f>SUM(D20:D21)</f>
        <v>5717.1</v>
      </c>
      <c r="E19" s="109">
        <f t="shared" si="0"/>
        <v>0</v>
      </c>
      <c r="F19" s="433"/>
    </row>
    <row r="20" spans="1:7" s="394" customFormat="1" ht="17.25">
      <c r="A20" s="391">
        <f>+A19+0.1</f>
        <v>5.0999999999999996</v>
      </c>
      <c r="B20" s="392" t="str">
        <f>+'Ekamut-caxs'!B25</f>
        <v xml:space="preserve">ոչ ընթացիկ </v>
      </c>
      <c r="C20" s="424">
        <v>5717.1</v>
      </c>
      <c r="D20" s="388">
        <f>+'Ekamut-caxs'!D25</f>
        <v>5717.1</v>
      </c>
      <c r="E20" s="393">
        <f t="shared" si="0"/>
        <v>0</v>
      </c>
      <c r="F20" s="433"/>
    </row>
    <row r="21" spans="1:7" s="394" customFormat="1" ht="17.25" hidden="1">
      <c r="A21" s="391">
        <f>+A20+0.1</f>
        <v>5.1999999999999993</v>
      </c>
      <c r="B21" s="392" t="str">
        <f>+'Ekamut-caxs'!B26</f>
        <v xml:space="preserve">ընթացիկ </v>
      </c>
      <c r="C21" s="388"/>
      <c r="D21" s="388">
        <f>+'Ekamut-caxs'!D26</f>
        <v>0</v>
      </c>
      <c r="E21" s="393">
        <f t="shared" si="0"/>
        <v>0</v>
      </c>
      <c r="F21" s="433"/>
    </row>
    <row r="22" spans="1:7" s="19" customFormat="1" ht="17.25">
      <c r="A22" s="21">
        <v>6</v>
      </c>
      <c r="B22" s="144" t="str">
        <f>+'Ekamut-caxs'!B27</f>
        <v>Բանկի տոկոսից</v>
      </c>
      <c r="C22" s="110">
        <v>63.3</v>
      </c>
      <c r="D22" s="109">
        <f>+'Ekamut-caxs'!D27</f>
        <v>63.3</v>
      </c>
      <c r="E22" s="109">
        <f t="shared" si="0"/>
        <v>0</v>
      </c>
      <c r="F22" s="433"/>
    </row>
    <row r="23" spans="1:7" s="19" customFormat="1" ht="17.25">
      <c r="A23" s="21">
        <f t="shared" si="1"/>
        <v>7</v>
      </c>
      <c r="B23" s="144" t="str">
        <f>+'Ekamut-caxs'!B18</f>
        <v>Սուբսիդիա ջրամատակարարման գծով</v>
      </c>
      <c r="C23" s="110">
        <v>14</v>
      </c>
      <c r="D23" s="109">
        <f>+'Ekamut-caxs'!D18</f>
        <v>14.1</v>
      </c>
      <c r="E23" s="109">
        <f>D23-C23</f>
        <v>9.9999999999999645E-2</v>
      </c>
      <c r="F23" s="433"/>
      <c r="G23" s="32" t="s">
        <v>280</v>
      </c>
    </row>
    <row r="24" spans="1:7" s="7" customFormat="1" ht="17.25">
      <c r="A24" s="152" t="s">
        <v>11</v>
      </c>
      <c r="B24" s="379" t="s">
        <v>138</v>
      </c>
      <c r="C24" s="380">
        <f>SUM(C25,C28:C34,C38:C60,C62:C63)</f>
        <v>112508.6</v>
      </c>
      <c r="D24" s="380">
        <f>SUM(D25,D28:D34,D38:D60,D62:D63)</f>
        <v>125751.98000000001</v>
      </c>
      <c r="E24" s="142">
        <f t="shared" si="0"/>
        <v>13243.380000000005</v>
      </c>
      <c r="F24" s="433"/>
    </row>
    <row r="25" spans="1:7" s="19" customFormat="1" ht="17.25">
      <c r="A25" s="21">
        <v>1</v>
      </c>
      <c r="B25" s="144" t="str">
        <f>+'Ekamut-caxs'!B32</f>
        <v>Աշխատավարձի գծով, որից՝</v>
      </c>
      <c r="C25" s="423">
        <v>78008.600000000006</v>
      </c>
      <c r="D25" s="110">
        <f>+'Ekamut-caxs'!D32</f>
        <v>80835.600000000006</v>
      </c>
      <c r="E25" s="109">
        <f t="shared" si="0"/>
        <v>2827</v>
      </c>
      <c r="F25" s="433"/>
    </row>
    <row r="26" spans="1:7" s="394" customFormat="1" ht="17.25">
      <c r="A26" s="391">
        <v>1.1000000000000001</v>
      </c>
      <c r="B26" s="392" t="str">
        <f>+'Ekamut-caxs'!B33</f>
        <v>վճարովի ծառայության գծով</v>
      </c>
      <c r="C26" s="425">
        <v>1347.5</v>
      </c>
      <c r="D26" s="388">
        <f>+'Ekamut-caxs'!D33</f>
        <v>1900</v>
      </c>
      <c r="E26" s="393">
        <f>D26-C26</f>
        <v>552.5</v>
      </c>
      <c r="F26" s="433"/>
    </row>
    <row r="27" spans="1:7" s="394" customFormat="1" ht="17.25">
      <c r="A27" s="391">
        <v>1.2</v>
      </c>
      <c r="B27" s="392" t="s">
        <v>257</v>
      </c>
      <c r="C27" s="424">
        <v>4907.1000000000004</v>
      </c>
      <c r="D27" s="388">
        <f>+'Ekamut-caxs'!D34</f>
        <v>0</v>
      </c>
      <c r="E27" s="393">
        <f>D27-C27</f>
        <v>-4907.1000000000004</v>
      </c>
      <c r="F27" s="433"/>
    </row>
    <row r="28" spans="1:7" s="19" customFormat="1" ht="17.25">
      <c r="A28" s="21">
        <f>+A25+1</f>
        <v>2</v>
      </c>
      <c r="B28" s="144" t="str">
        <f>+'Ekamut-caxs'!B35</f>
        <v>Սննդի գծով</v>
      </c>
      <c r="C28" s="110">
        <v>19401.599999999999</v>
      </c>
      <c r="D28" s="110">
        <f>+'Ekamut-caxs'!D35</f>
        <v>25256.48</v>
      </c>
      <c r="E28" s="109">
        <f t="shared" si="0"/>
        <v>5854.880000000001</v>
      </c>
      <c r="F28" s="433"/>
    </row>
    <row r="29" spans="1:7" s="19" customFormat="1" ht="17.25">
      <c r="A29" s="21">
        <f>+A28+1</f>
        <v>3</v>
      </c>
      <c r="B29" s="144" t="str">
        <f>+'Ekamut-caxs'!B36</f>
        <v>Ջեռուցման գծով</v>
      </c>
      <c r="C29" s="110">
        <v>3391.7</v>
      </c>
      <c r="D29" s="110">
        <f>+'Ekamut-caxs'!D36</f>
        <v>3391.8</v>
      </c>
      <c r="E29" s="109">
        <f t="shared" si="0"/>
        <v>0.1000000000003638</v>
      </c>
      <c r="F29" s="433"/>
    </row>
    <row r="30" spans="1:7" s="19" customFormat="1" ht="17.25">
      <c r="A30" s="21">
        <f t="shared" ref="A30:A34" si="2">+A29+1</f>
        <v>4</v>
      </c>
      <c r="B30" s="144" t="str">
        <f>+'Ekamut-caxs'!B37</f>
        <v>Էլեկտրաէներգիայի գծով</v>
      </c>
      <c r="C30" s="108">
        <v>2947.9</v>
      </c>
      <c r="D30" s="110">
        <f>+'Ekamut-caxs'!D37</f>
        <v>3017.3</v>
      </c>
      <c r="E30" s="109">
        <f t="shared" si="0"/>
        <v>69.400000000000091</v>
      </c>
      <c r="F30" s="433"/>
    </row>
    <row r="31" spans="1:7" s="19" customFormat="1" ht="17.25">
      <c r="A31" s="21">
        <f t="shared" si="2"/>
        <v>5</v>
      </c>
      <c r="B31" s="144" t="str">
        <f>+'Ekamut-caxs'!B38</f>
        <v>Ջրմուղ-կոյուղու գծով</v>
      </c>
      <c r="C31" s="108">
        <v>519.6</v>
      </c>
      <c r="D31" s="110">
        <f>+'Ekamut-caxs'!D38</f>
        <v>519.5</v>
      </c>
      <c r="E31" s="109">
        <f t="shared" si="0"/>
        <v>-0.10000000000002274</v>
      </c>
      <c r="F31" s="433"/>
      <c r="G31" s="62"/>
    </row>
    <row r="32" spans="1:7" s="19" customFormat="1" ht="27">
      <c r="A32" s="21">
        <f t="shared" si="2"/>
        <v>6</v>
      </c>
      <c r="B32" s="144" t="str">
        <f>+'Ekamut-caxs'!B39</f>
        <v>Աղբահանության գծով</v>
      </c>
      <c r="C32" s="110">
        <v>117.7</v>
      </c>
      <c r="D32" s="110">
        <f>+'Ekamut-caxs'!D39</f>
        <v>117.7</v>
      </c>
      <c r="E32" s="109">
        <f t="shared" si="0"/>
        <v>0</v>
      </c>
      <c r="F32" s="435" t="s">
        <v>304</v>
      </c>
    </row>
    <row r="33" spans="1:7" s="19" customFormat="1" ht="17.25">
      <c r="A33" s="21">
        <f t="shared" si="2"/>
        <v>7</v>
      </c>
      <c r="B33" s="144" t="str">
        <f>+'Ekamut-caxs'!B40</f>
        <v>Ախտաբանության գծով</v>
      </c>
      <c r="C33" s="110">
        <v>31.2</v>
      </c>
      <c r="D33" s="110">
        <f>+'Ekamut-caxs'!D40</f>
        <v>31.2</v>
      </c>
      <c r="E33" s="109">
        <f t="shared" si="0"/>
        <v>0</v>
      </c>
      <c r="F33" s="433"/>
    </row>
    <row r="34" spans="1:7" s="19" customFormat="1" ht="17.25">
      <c r="A34" s="21">
        <f t="shared" si="2"/>
        <v>8</v>
      </c>
      <c r="B34" s="144" t="str">
        <f>+'Ekamut-caxs'!B41</f>
        <v>Կապի գծով, այդ թվում`</v>
      </c>
      <c r="C34" s="110">
        <f>SUM(C35:C37)</f>
        <v>164.2</v>
      </c>
      <c r="D34" s="110">
        <f>SUM(D35:D37)</f>
        <v>177.6</v>
      </c>
      <c r="E34" s="109">
        <f t="shared" si="0"/>
        <v>13.400000000000006</v>
      </c>
      <c r="F34" s="433"/>
    </row>
    <row r="35" spans="1:7" s="394" customFormat="1" ht="17.25">
      <c r="A35" s="391">
        <v>8.1</v>
      </c>
      <c r="B35" s="392" t="str">
        <f>+'Ekamut-caxs'!B42</f>
        <v>բաժանորդային վճար</v>
      </c>
      <c r="C35" s="425">
        <v>57.6</v>
      </c>
      <c r="D35" s="388">
        <f>+'Ekamut-caxs'!D42</f>
        <v>57.6</v>
      </c>
      <c r="E35" s="393">
        <f t="shared" si="0"/>
        <v>0</v>
      </c>
      <c r="F35" s="433" t="s">
        <v>290</v>
      </c>
    </row>
    <row r="36" spans="1:7" s="394" customFormat="1" ht="17.25">
      <c r="A36" s="391">
        <v>8.1999999999999993</v>
      </c>
      <c r="B36" s="392" t="str">
        <f>+'Ekamut-caxs'!B43</f>
        <v>րոպեավճար</v>
      </c>
      <c r="C36" s="425">
        <v>46.6</v>
      </c>
      <c r="D36" s="388">
        <f>+'Ekamut-caxs'!D43</f>
        <v>60</v>
      </c>
      <c r="E36" s="393">
        <f t="shared" si="0"/>
        <v>13.399999999999999</v>
      </c>
      <c r="F36" s="433"/>
    </row>
    <row r="37" spans="1:7" s="394" customFormat="1" ht="17.25">
      <c r="A37" s="391">
        <v>8.3000000000000007</v>
      </c>
      <c r="B37" s="392" t="str">
        <f>+'Ekamut-caxs'!B44</f>
        <v>ինտերնետ կապ</v>
      </c>
      <c r="C37" s="425">
        <v>60</v>
      </c>
      <c r="D37" s="388">
        <f>+'Ekamut-caxs'!D44</f>
        <v>60</v>
      </c>
      <c r="E37" s="393">
        <f t="shared" si="0"/>
        <v>0</v>
      </c>
      <c r="F37" s="433" t="s">
        <v>290</v>
      </c>
    </row>
    <row r="38" spans="1:7" s="19" customFormat="1" ht="17.25" hidden="1">
      <c r="A38" s="21">
        <f>+A34+1</f>
        <v>9</v>
      </c>
      <c r="B38" s="144" t="str">
        <f>+'Ekamut-caxs'!B45</f>
        <v>Բանկային ծառայության գծով</v>
      </c>
      <c r="C38" s="110"/>
      <c r="D38" s="110">
        <f>+'Ekamut-caxs'!D45</f>
        <v>0</v>
      </c>
      <c r="E38" s="109">
        <f t="shared" si="0"/>
        <v>0</v>
      </c>
      <c r="F38" s="433"/>
    </row>
    <row r="39" spans="1:7" s="19" customFormat="1" ht="17.25">
      <c r="A39" s="21">
        <v>9</v>
      </c>
      <c r="B39" s="144" t="str">
        <f>+'Ekamut-caxs'!B46</f>
        <v>Տնտեսական ապրանքների գծով</v>
      </c>
      <c r="C39" s="108">
        <v>542.20000000000005</v>
      </c>
      <c r="D39" s="110">
        <f>+'Ekamut-caxs'!D46</f>
        <v>1323</v>
      </c>
      <c r="E39" s="109">
        <f t="shared" si="0"/>
        <v>780.8</v>
      </c>
      <c r="F39" s="433"/>
      <c r="G39" s="5"/>
    </row>
    <row r="40" spans="1:7" s="19" customFormat="1" ht="17.25">
      <c r="A40" s="21">
        <f t="shared" ref="A40:A59" si="3">+A39+1</f>
        <v>10</v>
      </c>
      <c r="B40" s="144" t="str">
        <f>+'Ekamut-caxs'!B47</f>
        <v>Գրասենյակային ապրանքների գծով</v>
      </c>
      <c r="C40" s="108">
        <v>109.1</v>
      </c>
      <c r="D40" s="110">
        <f>+'Ekamut-caxs'!D47</f>
        <v>251.1</v>
      </c>
      <c r="E40" s="109">
        <f t="shared" si="0"/>
        <v>142</v>
      </c>
      <c r="F40" s="433"/>
    </row>
    <row r="41" spans="1:7" s="19" customFormat="1" ht="17.25">
      <c r="A41" s="21">
        <f t="shared" si="3"/>
        <v>11</v>
      </c>
      <c r="B41" s="144" t="str">
        <f>+'Ekamut-caxs'!B48</f>
        <v>Փոքրարժեք կամ արագամաշ առարկաների գծով</v>
      </c>
      <c r="C41" s="426">
        <v>168.6</v>
      </c>
      <c r="D41" s="110">
        <f>+'Ekamut-caxs'!D48</f>
        <v>1320</v>
      </c>
      <c r="E41" s="109">
        <f t="shared" si="0"/>
        <v>1151.4000000000001</v>
      </c>
      <c r="F41" s="433"/>
    </row>
    <row r="42" spans="1:7" s="19" customFormat="1" ht="17.25">
      <c r="A42" s="21">
        <f t="shared" si="3"/>
        <v>12</v>
      </c>
      <c r="B42" s="144" t="str">
        <f>+'Ekamut-caxs'!B49</f>
        <v>Ուսումնական նյութերի գծով</v>
      </c>
      <c r="C42" s="426">
        <v>125.8</v>
      </c>
      <c r="D42" s="110">
        <f>+'Ekamut-caxs'!D49</f>
        <v>348</v>
      </c>
      <c r="E42" s="109">
        <f t="shared" si="0"/>
        <v>222.2</v>
      </c>
      <c r="F42" s="433"/>
    </row>
    <row r="43" spans="1:7" s="19" customFormat="1" ht="27">
      <c r="A43" s="21">
        <f t="shared" si="3"/>
        <v>13</v>
      </c>
      <c r="B43" s="144" t="str">
        <f>+'Ekamut-caxs'!B50</f>
        <v>Դեղորայքի գծով</v>
      </c>
      <c r="C43" s="426">
        <v>11.5</v>
      </c>
      <c r="D43" s="110">
        <f>+'Ekamut-caxs'!D50</f>
        <v>11.5</v>
      </c>
      <c r="E43" s="109">
        <f>D43-C43</f>
        <v>0</v>
      </c>
      <c r="F43" s="433" t="s">
        <v>295</v>
      </c>
    </row>
    <row r="44" spans="1:7" s="19" customFormat="1" ht="27">
      <c r="A44" s="21">
        <f t="shared" si="3"/>
        <v>14</v>
      </c>
      <c r="B44" s="144" t="str">
        <f>+'Ekamut-caxs'!B51</f>
        <v>Բուժ.ծառայության գծով</v>
      </c>
      <c r="C44" s="108">
        <v>220</v>
      </c>
      <c r="D44" s="110">
        <f>+'Ekamut-caxs'!D51</f>
        <v>170</v>
      </c>
      <c r="E44" s="109">
        <f t="shared" si="0"/>
        <v>-50</v>
      </c>
      <c r="F44" s="433" t="s">
        <v>296</v>
      </c>
    </row>
    <row r="45" spans="1:7" s="19" customFormat="1" ht="40.5">
      <c r="A45" s="21">
        <f t="shared" si="3"/>
        <v>15</v>
      </c>
      <c r="B45" s="144" t="str">
        <f>+'Ekamut-caxs'!B52</f>
        <v>Ընթացիկ վերանորոգման գծով</v>
      </c>
      <c r="C45" s="423">
        <v>367.5</v>
      </c>
      <c r="D45" s="110">
        <f>+'Ekamut-caxs'!D52</f>
        <v>367.5</v>
      </c>
      <c r="E45" s="109">
        <f t="shared" si="0"/>
        <v>0</v>
      </c>
      <c r="F45" s="433" t="s">
        <v>293</v>
      </c>
    </row>
    <row r="46" spans="1:7" s="19" customFormat="1" ht="27">
      <c r="A46" s="21">
        <f t="shared" si="3"/>
        <v>16</v>
      </c>
      <c r="B46" s="144" t="str">
        <f>+'Ekamut-caxs'!B53</f>
        <v>Ջեռուցման համակարգի սպասարկման գծով</v>
      </c>
      <c r="C46" s="423">
        <v>97.4</v>
      </c>
      <c r="D46" s="110">
        <f>+'Ekamut-caxs'!D53</f>
        <v>97.4</v>
      </c>
      <c r="E46" s="109">
        <f>D46-C46</f>
        <v>0</v>
      </c>
      <c r="F46" s="433" t="s">
        <v>294</v>
      </c>
    </row>
    <row r="47" spans="1:7" s="19" customFormat="1" ht="17.25" hidden="1">
      <c r="A47" s="21">
        <f t="shared" si="3"/>
        <v>17</v>
      </c>
      <c r="B47" s="144" t="str">
        <f>+'Ekamut-caxs'!B54</f>
        <v>Կաթսայատան սպասարկման գծով</v>
      </c>
      <c r="C47" s="109"/>
      <c r="D47" s="110">
        <f>+'Ekamut-caxs'!D54</f>
        <v>0</v>
      </c>
      <c r="E47" s="109">
        <f>D47-C47</f>
        <v>0</v>
      </c>
      <c r="F47" s="433"/>
    </row>
    <row r="48" spans="1:7" s="19" customFormat="1" ht="17.25" hidden="1">
      <c r="A48" s="21">
        <f t="shared" si="3"/>
        <v>18</v>
      </c>
      <c r="B48" s="144" t="str">
        <f>+'Ekamut-caxs'!B55</f>
        <v>Սպասարկման և կոմունալ համավճարների գծով</v>
      </c>
      <c r="C48" s="109"/>
      <c r="D48" s="110">
        <f>+'Ekamut-caxs'!D55</f>
        <v>0</v>
      </c>
      <c r="E48" s="109">
        <f>D48-C48</f>
        <v>0</v>
      </c>
      <c r="F48" s="433"/>
    </row>
    <row r="49" spans="1:7" s="19" customFormat="1" ht="17.25">
      <c r="A49" s="21">
        <v>17</v>
      </c>
      <c r="B49" s="144" t="str">
        <f>+'Ekamut-caxs'!B56</f>
        <v>Գնումների համակարգողի ծառայության գծով</v>
      </c>
      <c r="C49" s="423">
        <v>108</v>
      </c>
      <c r="D49" s="110">
        <f>+'Ekamut-caxs'!D56</f>
        <v>120</v>
      </c>
      <c r="E49" s="109">
        <f t="shared" si="0"/>
        <v>12</v>
      </c>
      <c r="F49" s="433" t="s">
        <v>290</v>
      </c>
    </row>
    <row r="50" spans="1:7" s="19" customFormat="1" ht="27">
      <c r="A50" s="21">
        <f t="shared" si="3"/>
        <v>18</v>
      </c>
      <c r="B50" s="144" t="str">
        <f>+'Ekamut-caxs'!B57</f>
        <v>Համակարգիչների տեխնիկական սպասարկման գծով</v>
      </c>
      <c r="C50" s="423">
        <v>44</v>
      </c>
      <c r="D50" s="110">
        <f>+'Ekamut-caxs'!D57</f>
        <v>60</v>
      </c>
      <c r="E50" s="109">
        <f t="shared" si="0"/>
        <v>16</v>
      </c>
      <c r="F50" s="433" t="s">
        <v>297</v>
      </c>
    </row>
    <row r="51" spans="1:7" s="19" customFormat="1" ht="34.5">
      <c r="A51" s="21">
        <f t="shared" si="3"/>
        <v>19</v>
      </c>
      <c r="B51" s="144" t="str">
        <f>+'Ekamut-caxs'!B58</f>
        <v>Համակարգչային ծրագրի և կայքի սպասարկման գծով</v>
      </c>
      <c r="C51" s="426">
        <v>107</v>
      </c>
      <c r="D51" s="110">
        <f>+'Ekamut-caxs'!D58</f>
        <v>117</v>
      </c>
      <c r="E51" s="109">
        <f t="shared" si="0"/>
        <v>10</v>
      </c>
      <c r="F51" s="433" t="s">
        <v>302</v>
      </c>
      <c r="G51" s="5"/>
    </row>
    <row r="52" spans="1:7" s="19" customFormat="1" ht="17.25">
      <c r="A52" s="21">
        <f t="shared" si="3"/>
        <v>20</v>
      </c>
      <c r="B52" s="144" t="str">
        <f>+'Ekamut-caxs'!B59</f>
        <v>էլ․ստորագրության գծով</v>
      </c>
      <c r="C52" s="427">
        <v>9</v>
      </c>
      <c r="D52" s="110">
        <f>+'Ekamut-caxs'!D59</f>
        <v>6</v>
      </c>
      <c r="E52" s="109">
        <f t="shared" ref="E52:E63" si="4">D52-C52</f>
        <v>-3</v>
      </c>
      <c r="F52" s="433"/>
    </row>
    <row r="53" spans="1:7" s="19" customFormat="1" ht="17.25">
      <c r="A53" s="21">
        <f t="shared" si="3"/>
        <v>21</v>
      </c>
      <c r="B53" s="144" t="str">
        <f>+'Ekamut-caxs'!B60</f>
        <v>Հայտարարության գծով</v>
      </c>
      <c r="C53" s="427">
        <v>29.2</v>
      </c>
      <c r="D53" s="110">
        <f>+'Ekamut-caxs'!D60</f>
        <v>0</v>
      </c>
      <c r="E53" s="109">
        <f t="shared" si="4"/>
        <v>-29.2</v>
      </c>
      <c r="F53" s="433"/>
    </row>
    <row r="54" spans="1:7" s="19" customFormat="1" ht="17.25" hidden="1">
      <c r="A54" s="21">
        <f t="shared" si="3"/>
        <v>22</v>
      </c>
      <c r="B54" s="144" t="str">
        <f>+'Ekamut-caxs'!B61</f>
        <v>Բաժանորդագրության գծով</v>
      </c>
      <c r="C54" s="109"/>
      <c r="D54" s="110">
        <f>+'Ekamut-caxs'!D61</f>
        <v>0</v>
      </c>
      <c r="E54" s="109">
        <f t="shared" si="4"/>
        <v>0</v>
      </c>
      <c r="F54" s="433"/>
    </row>
    <row r="55" spans="1:7" s="19" customFormat="1" ht="27">
      <c r="A55" s="21">
        <v>22</v>
      </c>
      <c r="B55" s="144" t="str">
        <f>+'Ekamut-caxs'!B62</f>
        <v>Վերապատրաստման գծով</v>
      </c>
      <c r="C55" s="427">
        <v>84</v>
      </c>
      <c r="D55" s="110">
        <f>+'Ekamut-caxs'!D62</f>
        <v>72</v>
      </c>
      <c r="E55" s="109">
        <f t="shared" si="4"/>
        <v>-12</v>
      </c>
      <c r="F55" s="433" t="s">
        <v>300</v>
      </c>
    </row>
    <row r="56" spans="1:7" s="19" customFormat="1" ht="27">
      <c r="A56" s="21">
        <f t="shared" si="3"/>
        <v>23</v>
      </c>
      <c r="B56" s="144" t="s">
        <v>261</v>
      </c>
      <c r="C56" s="109">
        <v>0</v>
      </c>
      <c r="D56" s="110">
        <f>+'Ekamut-caxs'!D63</f>
        <v>90</v>
      </c>
      <c r="E56" s="109">
        <f t="shared" si="4"/>
        <v>90</v>
      </c>
      <c r="F56" s="433" t="s">
        <v>298</v>
      </c>
    </row>
    <row r="57" spans="1:7" s="19" customFormat="1" ht="17.25" hidden="1">
      <c r="A57" s="21">
        <f t="shared" si="3"/>
        <v>24</v>
      </c>
      <c r="B57" s="144" t="s">
        <v>258</v>
      </c>
      <c r="C57" s="109"/>
      <c r="D57" s="110">
        <f>+'Ekamut-caxs'!D64</f>
        <v>100</v>
      </c>
      <c r="E57" s="109">
        <f t="shared" si="4"/>
        <v>100</v>
      </c>
      <c r="F57" s="433"/>
    </row>
    <row r="58" spans="1:7" s="19" customFormat="1" ht="27">
      <c r="A58" s="21">
        <v>24</v>
      </c>
      <c r="B58" s="144" t="str">
        <f>+'Ekamut-caxs'!B65</f>
        <v>Դուրսգրվող գույքի վերագնահատման գծով</v>
      </c>
      <c r="C58" s="109">
        <v>0</v>
      </c>
      <c r="D58" s="110">
        <f>+'Ekamut-caxs'!D65</f>
        <v>100</v>
      </c>
      <c r="E58" s="109">
        <f>D58-C58</f>
        <v>100</v>
      </c>
      <c r="F58" s="433" t="s">
        <v>301</v>
      </c>
    </row>
    <row r="59" spans="1:7" s="19" customFormat="1" ht="17.25" hidden="1">
      <c r="A59" s="21">
        <f t="shared" si="3"/>
        <v>25</v>
      </c>
      <c r="B59" s="144" t="str">
        <f>+'Ekamut-caxs'!B66</f>
        <v>Կրակմարիչների լիցքավորում</v>
      </c>
      <c r="C59" s="109"/>
      <c r="D59" s="110">
        <f>+'Ekamut-caxs'!D66</f>
        <v>0</v>
      </c>
      <c r="E59" s="109">
        <f>D59-C59</f>
        <v>0</v>
      </c>
      <c r="F59" s="433"/>
      <c r="G59" s="32" t="s">
        <v>280</v>
      </c>
    </row>
    <row r="60" spans="1:7" s="19" customFormat="1" ht="17.25">
      <c r="A60" s="21">
        <v>25</v>
      </c>
      <c r="B60" s="144" t="str">
        <f>+'Ekamut-caxs'!B67</f>
        <v>Հիմնական միջոցների մաշվածության գծով, որից՝</v>
      </c>
      <c r="C60" s="110">
        <v>5876.7</v>
      </c>
      <c r="D60" s="110">
        <f>+'Ekamut-caxs'!D67</f>
        <v>5876.7</v>
      </c>
      <c r="E60" s="109">
        <f t="shared" si="4"/>
        <v>0</v>
      </c>
      <c r="F60" s="433"/>
    </row>
    <row r="61" spans="1:7" s="394" customFormat="1" ht="17.25">
      <c r="A61" s="391">
        <v>24.1</v>
      </c>
      <c r="B61" s="392" t="str">
        <f>+'Ekamut-caxs'!B68</f>
        <v>պայմանով (անհատույց) ստացված</v>
      </c>
      <c r="C61" s="388">
        <v>5717.1</v>
      </c>
      <c r="D61" s="388">
        <f>+'Ekamut-caxs'!D68</f>
        <v>5717.1</v>
      </c>
      <c r="E61" s="393">
        <f t="shared" si="4"/>
        <v>0</v>
      </c>
      <c r="F61" s="433"/>
    </row>
    <row r="62" spans="1:7" s="19" customFormat="1" ht="17.25" hidden="1">
      <c r="A62" s="21">
        <f>+A60+1</f>
        <v>26</v>
      </c>
      <c r="B62" s="144" t="str">
        <f>+'Ekamut-caxs'!B69</f>
        <v xml:space="preserve">Չփոխհատուցվող հարկերի գծով </v>
      </c>
      <c r="C62" s="109"/>
      <c r="D62" s="110">
        <f>+'Ekamut-caxs'!D69</f>
        <v>0</v>
      </c>
      <c r="E62" s="109">
        <f t="shared" si="4"/>
        <v>0</v>
      </c>
      <c r="F62" s="433"/>
    </row>
    <row r="63" spans="1:7" s="19" customFormat="1" ht="17.25">
      <c r="A63" s="21">
        <v>26</v>
      </c>
      <c r="B63" s="144" t="str">
        <f>+'Ekamut-caxs'!B70</f>
        <v>Այլ ծախսերի գծով</v>
      </c>
      <c r="C63" s="109">
        <v>26.1</v>
      </c>
      <c r="D63" s="110">
        <f>+'Ekamut-caxs'!D70</f>
        <v>1974.6</v>
      </c>
      <c r="E63" s="109">
        <f t="shared" si="4"/>
        <v>1948.5</v>
      </c>
      <c r="F63" s="433"/>
    </row>
    <row r="64" spans="1:7" s="12" customFormat="1" ht="17.25">
      <c r="A64" s="381"/>
      <c r="B64" s="382" t="s">
        <v>78</v>
      </c>
      <c r="C64" s="142">
        <f>C6-C24</f>
        <v>0</v>
      </c>
      <c r="D64" s="142">
        <f>D6-D24</f>
        <v>2.0000000004074536E-2</v>
      </c>
      <c r="E64" s="142">
        <f t="shared" si="0"/>
        <v>2.0000000004074536E-2</v>
      </c>
      <c r="F64" s="142"/>
    </row>
    <row r="65" spans="1:6" s="12" customFormat="1" ht="14.25">
      <c r="A65" s="44"/>
      <c r="B65" s="103"/>
      <c r="C65" s="114"/>
      <c r="D65" s="114"/>
      <c r="E65" s="114"/>
      <c r="F65" s="114"/>
    </row>
    <row r="66" spans="1:6" ht="24.75" customHeight="1">
      <c r="B66" s="383" t="s">
        <v>2</v>
      </c>
      <c r="C66" s="46"/>
      <c r="D66" s="461" t="str">
        <f>+'Ekamut-caxs'!D73</f>
        <v>Լուսինե Հարությունյան</v>
      </c>
      <c r="E66" s="461"/>
      <c r="F66" s="45"/>
    </row>
    <row r="67" spans="1:6" ht="9.75" customHeight="1">
      <c r="B67" s="384"/>
      <c r="C67" s="67"/>
      <c r="D67" s="460" t="s">
        <v>5</v>
      </c>
      <c r="E67" s="460"/>
      <c r="F67" s="385"/>
    </row>
    <row r="68" spans="1:6" ht="24.75" customHeight="1">
      <c r="B68" s="383" t="s">
        <v>6</v>
      </c>
      <c r="C68" s="46"/>
      <c r="D68" s="461" t="str">
        <f>+'Ekamut-caxs'!D75</f>
        <v>Ժանետա Գորգինյան</v>
      </c>
      <c r="E68" s="461"/>
      <c r="F68" s="45"/>
    </row>
    <row r="69" spans="1:6" ht="11.25" customHeight="1">
      <c r="B69" s="65"/>
      <c r="C69" s="67"/>
      <c r="D69" s="460" t="s">
        <v>5</v>
      </c>
      <c r="E69" s="460"/>
      <c r="F69" s="385"/>
    </row>
    <row r="70" spans="1:6">
      <c r="B70" s="386" t="s">
        <v>1</v>
      </c>
      <c r="C70" s="67"/>
      <c r="D70" s="67"/>
      <c r="E70" s="67"/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9:E69"/>
    <mergeCell ref="D66:E66"/>
    <mergeCell ref="D67:E67"/>
    <mergeCell ref="D68:E68"/>
    <mergeCell ref="A3:F3"/>
  </mergeCells>
  <pageMargins left="0.25" right="0.24" top="0.23622047244094491" bottom="0.23622047244094491" header="0.19685039370078741" footer="0.19685039370078741"/>
  <pageSetup paperSize="9" scale="57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T89"/>
  <sheetViews>
    <sheetView view="pageBreakPreview" zoomScaleSheetLayoutView="100" workbookViewId="0">
      <selection activeCell="D56" sqref="D56"/>
    </sheetView>
  </sheetViews>
  <sheetFormatPr defaultColWidth="9.140625" defaultRowHeight="13.5"/>
  <cols>
    <col min="1" max="1" width="4.85546875" style="6" customWidth="1"/>
    <col min="2" max="2" width="62.5703125" style="8" customWidth="1"/>
    <col min="3" max="3" width="15.7109375" style="6" customWidth="1"/>
    <col min="4" max="4" width="14.140625" style="6" customWidth="1"/>
    <col min="5" max="5" width="16" style="6" customWidth="1"/>
    <col min="6" max="6" width="45.7109375" style="6" customWidth="1"/>
    <col min="7" max="7" width="9.140625" style="51"/>
    <col min="8" max="8" width="14.5703125" style="38" customWidth="1"/>
    <col min="9" max="13" width="9.140625" style="38"/>
    <col min="14" max="20" width="9.140625" style="46"/>
    <col min="21" max="16384" width="9.140625" style="6"/>
  </cols>
  <sheetData>
    <row r="1" spans="1:20" ht="23.25" customHeight="1">
      <c r="A1" s="459" t="s">
        <v>79</v>
      </c>
      <c r="B1" s="459"/>
      <c r="C1" s="459"/>
      <c r="D1" s="459"/>
      <c r="E1" s="459"/>
      <c r="F1" s="459"/>
    </row>
    <row r="2" spans="1:20" s="7" customFormat="1" ht="20.25">
      <c r="A2" s="451" t="str">
        <f>+'Ekamut-caxs'!A7</f>
        <v xml:space="preserve">«Երևանի հ․143մսուր-մանկապարտեզ» ՀՈԱԿ-ի </v>
      </c>
      <c r="B2" s="451"/>
      <c r="C2" s="451"/>
      <c r="D2" s="451"/>
      <c r="E2" s="451"/>
      <c r="F2" s="451"/>
      <c r="G2" s="34"/>
      <c r="H2" s="3"/>
      <c r="I2" s="39"/>
      <c r="J2" s="39"/>
      <c r="K2" s="39"/>
      <c r="L2" s="39"/>
      <c r="M2" s="39"/>
      <c r="N2" s="47"/>
      <c r="O2" s="47"/>
      <c r="P2" s="47"/>
      <c r="Q2" s="47"/>
      <c r="R2" s="47"/>
      <c r="S2" s="47"/>
      <c r="T2" s="47"/>
    </row>
    <row r="3" spans="1:20" ht="39" customHeight="1">
      <c r="A3" s="462" t="s">
        <v>274</v>
      </c>
      <c r="B3" s="462"/>
      <c r="C3" s="462"/>
      <c r="D3" s="462"/>
      <c r="E3" s="462"/>
      <c r="F3" s="462"/>
      <c r="G3" s="52"/>
      <c r="H3" s="40"/>
      <c r="I3" s="40"/>
      <c r="J3" s="40"/>
      <c r="K3" s="40"/>
      <c r="L3" s="40"/>
    </row>
    <row r="4" spans="1:20" s="7" customFormat="1" ht="18" customHeight="1">
      <c r="A4" s="364"/>
      <c r="B4" s="365"/>
      <c r="F4" s="366" t="s">
        <v>43</v>
      </c>
      <c r="G4" s="53"/>
      <c r="H4" s="39"/>
      <c r="I4" s="39"/>
      <c r="J4" s="39"/>
      <c r="K4" s="39"/>
      <c r="L4" s="39"/>
      <c r="M4" s="39"/>
      <c r="N4" s="47"/>
      <c r="O4" s="47"/>
      <c r="P4" s="47"/>
      <c r="Q4" s="47"/>
      <c r="R4" s="47"/>
      <c r="S4" s="47"/>
      <c r="T4" s="47"/>
    </row>
    <row r="5" spans="1:20" s="371" customFormat="1" ht="75.75" customHeight="1">
      <c r="A5" s="367" t="s">
        <v>3</v>
      </c>
      <c r="B5" s="368" t="s">
        <v>31</v>
      </c>
      <c r="C5" s="104" t="s">
        <v>200</v>
      </c>
      <c r="D5" s="104" t="s">
        <v>201</v>
      </c>
      <c r="E5" s="369" t="s">
        <v>50</v>
      </c>
      <c r="F5" s="370" t="str">
        <f>+'Ekamutneri hamematakan'!F5</f>
        <v>Ծանոթություն նախատեսվող ցուցանիշների վերաբերյալ</v>
      </c>
      <c r="G5" s="6"/>
      <c r="H5" s="165" t="s">
        <v>213</v>
      </c>
      <c r="I5" s="41"/>
      <c r="J5" s="41"/>
      <c r="K5" s="41"/>
      <c r="L5" s="41"/>
      <c r="M5" s="41"/>
      <c r="N5" s="48"/>
      <c r="O5" s="48"/>
      <c r="P5" s="48"/>
      <c r="Q5" s="48"/>
      <c r="R5" s="48"/>
      <c r="S5" s="48"/>
      <c r="T5" s="48"/>
    </row>
    <row r="6" spans="1:20" s="7" customFormat="1" ht="34.5">
      <c r="A6" s="339" t="s">
        <v>7</v>
      </c>
      <c r="B6" s="340" t="s">
        <v>32</v>
      </c>
      <c r="C6" s="106">
        <v>1950.6</v>
      </c>
      <c r="D6" s="353">
        <f>+C83</f>
        <v>6166.6000000000058</v>
      </c>
      <c r="E6" s="106">
        <f t="shared" ref="E6:E69" si="0">D6-C6</f>
        <v>4216.0000000000055</v>
      </c>
      <c r="F6" s="106"/>
      <c r="G6" s="53"/>
      <c r="H6" s="39"/>
      <c r="I6" s="39"/>
      <c r="J6" s="39"/>
      <c r="K6" s="39"/>
      <c r="L6" s="39"/>
      <c r="M6" s="39"/>
      <c r="N6" s="47"/>
      <c r="O6" s="47"/>
      <c r="P6" s="47"/>
      <c r="Q6" s="47"/>
      <c r="R6" s="47"/>
      <c r="S6" s="47"/>
      <c r="T6" s="47"/>
    </row>
    <row r="7" spans="1:20" s="7" customFormat="1" ht="34.5">
      <c r="A7" s="339" t="s">
        <v>11</v>
      </c>
      <c r="B7" s="340" t="s">
        <v>80</v>
      </c>
      <c r="C7" s="106">
        <f>SUM(C8:C9,C12,C16:C24)</f>
        <v>110518.9</v>
      </c>
      <c r="D7" s="106">
        <f>SUM(D8:D9,D12,D16:D24)</f>
        <v>120270.8</v>
      </c>
      <c r="E7" s="106">
        <f>D7-C7</f>
        <v>9751.9000000000087</v>
      </c>
      <c r="F7" s="106"/>
      <c r="G7" s="53"/>
      <c r="H7" s="39"/>
      <c r="I7" s="39"/>
      <c r="J7" s="39"/>
      <c r="K7" s="39"/>
      <c r="L7" s="39"/>
      <c r="M7" s="39"/>
      <c r="N7" s="47"/>
      <c r="O7" s="47"/>
      <c r="P7" s="47"/>
      <c r="Q7" s="47"/>
      <c r="R7" s="47"/>
      <c r="S7" s="47"/>
      <c r="T7" s="47"/>
    </row>
    <row r="8" spans="1:20" s="19" customFormat="1" ht="17.25">
      <c r="A8" s="21">
        <v>1</v>
      </c>
      <c r="B8" s="191" t="str">
        <f>+'Dramakan hosqer'!B14</f>
        <v>Սուբսիդիայից</v>
      </c>
      <c r="C8" s="423">
        <v>99297.8</v>
      </c>
      <c r="D8" s="108">
        <f>+'Dramakan hosqer'!F14</f>
        <v>109058.2</v>
      </c>
      <c r="E8" s="108">
        <f>D8-C8</f>
        <v>9760.3999999999942</v>
      </c>
      <c r="F8" s="108"/>
      <c r="G8" s="32"/>
      <c r="H8" s="42"/>
      <c r="I8" s="42"/>
      <c r="J8" s="42"/>
      <c r="K8" s="42"/>
      <c r="L8" s="42"/>
      <c r="M8" s="42"/>
      <c r="N8" s="49"/>
      <c r="O8" s="49"/>
      <c r="P8" s="49"/>
      <c r="Q8" s="49"/>
      <c r="R8" s="49"/>
      <c r="S8" s="49"/>
      <c r="T8" s="49"/>
    </row>
    <row r="9" spans="1:20" s="19" customFormat="1" ht="17.25">
      <c r="A9" s="21">
        <f>+A8+1</f>
        <v>2</v>
      </c>
      <c r="B9" s="191" t="str">
        <f>+'Dramakan hosqer'!B15</f>
        <v>Այլ նպաստներ բյուջեից, որից՝</v>
      </c>
      <c r="C9" s="108">
        <f>SUM(C10:C11)</f>
        <v>0</v>
      </c>
      <c r="D9" s="108">
        <f>+'Dramakan hosqer'!F15</f>
        <v>48</v>
      </c>
      <c r="E9" s="108">
        <f t="shared" ref="E9:E15" si="1">D9-C9</f>
        <v>48</v>
      </c>
      <c r="F9" s="433"/>
      <c r="G9" s="32"/>
      <c r="H9" s="42"/>
      <c r="I9" s="42"/>
      <c r="J9" s="42"/>
      <c r="K9" s="42"/>
      <c r="L9" s="42"/>
      <c r="M9" s="42"/>
      <c r="N9" s="49"/>
      <c r="O9" s="49"/>
      <c r="P9" s="49"/>
      <c r="Q9" s="49"/>
      <c r="R9" s="49"/>
      <c r="S9" s="49"/>
      <c r="T9" s="49"/>
    </row>
    <row r="10" spans="1:20" s="327" customFormat="1" ht="27">
      <c r="A10" s="318">
        <f>+A9+0.1</f>
        <v>2.1</v>
      </c>
      <c r="B10" s="319" t="str">
        <f>+'Dramakan hosqer'!B16</f>
        <v>վերապատրաստման գծով</v>
      </c>
      <c r="C10" s="321"/>
      <c r="D10" s="321">
        <f>+'Dramakan hosqer'!F16</f>
        <v>48</v>
      </c>
      <c r="E10" s="387">
        <f t="shared" si="1"/>
        <v>48</v>
      </c>
      <c r="F10" s="433" t="s">
        <v>291</v>
      </c>
      <c r="G10" s="389"/>
      <c r="H10" s="326"/>
      <c r="I10" s="326"/>
      <c r="J10" s="326"/>
      <c r="K10" s="326"/>
      <c r="L10" s="326"/>
      <c r="M10" s="326"/>
      <c r="N10" s="390"/>
      <c r="O10" s="390"/>
      <c r="P10" s="390"/>
      <c r="Q10" s="390"/>
      <c r="R10" s="390"/>
      <c r="S10" s="390"/>
      <c r="T10" s="390"/>
    </row>
    <row r="11" spans="1:20" s="327" customFormat="1" ht="17.25" hidden="1">
      <c r="A11" s="318">
        <f>+A10+0.1</f>
        <v>2.2000000000000002</v>
      </c>
      <c r="B11" s="319" t="str">
        <f>+'Dramakan hosqer'!B17</f>
        <v>կամավոր ատեստավորման գծով</v>
      </c>
      <c r="C11" s="321"/>
      <c r="D11" s="321">
        <f>+'Dramakan hosqer'!F17</f>
        <v>0</v>
      </c>
      <c r="E11" s="387">
        <f t="shared" si="1"/>
        <v>0</v>
      </c>
      <c r="F11" s="388"/>
      <c r="G11" s="389"/>
      <c r="H11" s="326"/>
      <c r="I11" s="326"/>
      <c r="J11" s="326"/>
      <c r="K11" s="326"/>
      <c r="L11" s="326"/>
      <c r="M11" s="326"/>
      <c r="N11" s="390"/>
      <c r="O11" s="390"/>
      <c r="P11" s="390"/>
      <c r="Q11" s="390"/>
      <c r="R11" s="390"/>
      <c r="S11" s="390"/>
      <c r="T11" s="390"/>
    </row>
    <row r="12" spans="1:20" s="19" customFormat="1" ht="17.25">
      <c r="A12" s="21">
        <f>+A9+1</f>
        <v>3</v>
      </c>
      <c r="B12" s="191" t="str">
        <f>+'Dramakan hosqer'!B18</f>
        <v>Դրամաշնորհներ բյուջեից, որից՝</v>
      </c>
      <c r="C12" s="108">
        <f>SUM(C13:C15)</f>
        <v>7822.4999999999991</v>
      </c>
      <c r="D12" s="108">
        <f>+'Dramakan hosqer'!F18</f>
        <v>7401.2999999999993</v>
      </c>
      <c r="E12" s="108">
        <f t="shared" si="1"/>
        <v>-421.19999999999982</v>
      </c>
      <c r="F12" s="108"/>
      <c r="G12" s="32"/>
      <c r="H12" s="42"/>
      <c r="I12" s="42"/>
      <c r="J12" s="42"/>
      <c r="K12" s="42"/>
      <c r="L12" s="42"/>
      <c r="M12" s="42"/>
      <c r="N12" s="49"/>
      <c r="O12" s="49"/>
      <c r="P12" s="49"/>
      <c r="Q12" s="49"/>
      <c r="R12" s="49"/>
      <c r="S12" s="49"/>
      <c r="T12" s="49"/>
    </row>
    <row r="13" spans="1:20" s="327" customFormat="1" ht="30.75" customHeight="1">
      <c r="A13" s="318">
        <f>+A12+0.1</f>
        <v>3.1</v>
      </c>
      <c r="B13" s="319" t="str">
        <f>+'Dramakan hosqer'!B19</f>
        <v>կրթության առանձնահատուկ պայմանների կարիք ունեցող երեխաների գծով</v>
      </c>
      <c r="C13" s="424">
        <v>1429.1</v>
      </c>
      <c r="D13" s="321">
        <f>+'Dramakan hosqer'!F19</f>
        <v>2875.6</v>
      </c>
      <c r="E13" s="387">
        <f t="shared" si="1"/>
        <v>1446.5</v>
      </c>
      <c r="F13" s="433" t="s">
        <v>307</v>
      </c>
      <c r="G13" s="389"/>
      <c r="H13" s="326"/>
      <c r="I13" s="326"/>
      <c r="J13" s="326"/>
      <c r="K13" s="326"/>
      <c r="L13" s="326"/>
      <c r="M13" s="326"/>
      <c r="N13" s="390"/>
      <c r="O13" s="390"/>
      <c r="P13" s="390"/>
      <c r="Q13" s="390"/>
      <c r="R13" s="390"/>
      <c r="S13" s="390"/>
      <c r="T13" s="390"/>
    </row>
    <row r="14" spans="1:20" s="327" customFormat="1" ht="27">
      <c r="A14" s="318">
        <f>+A13+0.1</f>
        <v>3.2</v>
      </c>
      <c r="B14" s="319" t="str">
        <f>+'Dramakan hosqer'!B20</f>
        <v>զինծառայողների երեխաների գծով</v>
      </c>
      <c r="C14" s="424">
        <v>5684.2</v>
      </c>
      <c r="D14" s="321">
        <f>+'Dramakan hosqer'!F20</f>
        <v>4275.7</v>
      </c>
      <c r="E14" s="387">
        <f t="shared" si="1"/>
        <v>-1408.5</v>
      </c>
      <c r="F14" s="433" t="s">
        <v>292</v>
      </c>
      <c r="G14" s="389"/>
      <c r="H14" s="326"/>
      <c r="I14" s="326"/>
      <c r="J14" s="326"/>
      <c r="K14" s="326"/>
      <c r="L14" s="326"/>
      <c r="M14" s="326"/>
      <c r="N14" s="390"/>
      <c r="O14" s="390"/>
      <c r="P14" s="390"/>
      <c r="Q14" s="390"/>
      <c r="R14" s="390"/>
      <c r="S14" s="390"/>
      <c r="T14" s="390"/>
    </row>
    <row r="15" spans="1:20" s="327" customFormat="1" ht="17.25">
      <c r="A15" s="318">
        <f>+A14+0.1</f>
        <v>3.3000000000000003</v>
      </c>
      <c r="B15" s="319" t="str">
        <f>+'Dramakan hosqer'!B21</f>
        <v>հիմնական միջոցների ձեռքբերման գծով</v>
      </c>
      <c r="C15" s="428">
        <v>709.2</v>
      </c>
      <c r="D15" s="321">
        <f>+'Dramakan hosqer'!F21</f>
        <v>250</v>
      </c>
      <c r="E15" s="387">
        <f t="shared" si="1"/>
        <v>-459.20000000000005</v>
      </c>
      <c r="F15" s="388"/>
      <c r="G15" s="389"/>
      <c r="H15" s="326"/>
      <c r="I15" s="326"/>
      <c r="J15" s="326"/>
      <c r="K15" s="326"/>
      <c r="L15" s="326"/>
      <c r="M15" s="326"/>
      <c r="N15" s="390"/>
      <c r="O15" s="390"/>
      <c r="P15" s="390"/>
      <c r="Q15" s="390"/>
      <c r="R15" s="390"/>
      <c r="S15" s="390"/>
      <c r="T15" s="390"/>
    </row>
    <row r="16" spans="1:20" s="19" customFormat="1" ht="40.5">
      <c r="A16" s="21">
        <f>+A12+1</f>
        <v>4</v>
      </c>
      <c r="B16" s="191" t="str">
        <f>+'Dramakan hosqer'!B22</f>
        <v xml:space="preserve">Վճարովի ծառայություններից </v>
      </c>
      <c r="C16" s="423">
        <v>3071.9</v>
      </c>
      <c r="D16" s="108">
        <f>+'Dramakan hosqer'!F22</f>
        <v>3700</v>
      </c>
      <c r="E16" s="108">
        <f t="shared" si="0"/>
        <v>628.09999999999991</v>
      </c>
      <c r="F16" s="433" t="s">
        <v>303</v>
      </c>
      <c r="G16" s="32"/>
      <c r="H16" s="42"/>
      <c r="I16" s="42"/>
      <c r="J16" s="42"/>
      <c r="K16" s="42"/>
      <c r="L16" s="42"/>
      <c r="M16" s="42"/>
      <c r="N16" s="49"/>
      <c r="O16" s="49"/>
      <c r="P16" s="49"/>
      <c r="Q16" s="49"/>
      <c r="R16" s="49"/>
      <c r="S16" s="49"/>
      <c r="T16" s="49"/>
    </row>
    <row r="17" spans="1:20" s="19" customFormat="1" ht="17.25" hidden="1">
      <c r="A17" s="21">
        <f>+A16+1</f>
        <v>5</v>
      </c>
      <c r="B17" s="191" t="str">
        <f>+'Dramakan hosqer'!B23</f>
        <v>Սպասարկման և կոմունալ համավճարներից</v>
      </c>
      <c r="C17" s="108"/>
      <c r="D17" s="108">
        <f>+'Dramakan hosqer'!F23</f>
        <v>0</v>
      </c>
      <c r="E17" s="108">
        <f t="shared" si="0"/>
        <v>0</v>
      </c>
      <c r="F17" s="108"/>
      <c r="G17" s="32"/>
      <c r="H17" s="42"/>
      <c r="I17" s="42"/>
      <c r="J17" s="42"/>
      <c r="K17" s="42"/>
      <c r="L17" s="42"/>
      <c r="M17" s="42"/>
      <c r="N17" s="49"/>
      <c r="O17" s="49"/>
      <c r="P17" s="49"/>
      <c r="Q17" s="49"/>
      <c r="R17" s="49"/>
      <c r="S17" s="49"/>
      <c r="T17" s="49"/>
    </row>
    <row r="18" spans="1:20" s="19" customFormat="1" ht="17.25" hidden="1">
      <c r="A18" s="21">
        <f t="shared" ref="A18:A21" si="2">+A17+1</f>
        <v>6</v>
      </c>
      <c r="B18" s="191" t="str">
        <f>+'Dramakan hosqer'!B24</f>
        <v>Ֆինանսական օգնությունից (օգնիր մանկապարտեզիդ)</v>
      </c>
      <c r="C18" s="108"/>
      <c r="D18" s="108">
        <f>+'Dramakan hosqer'!F24</f>
        <v>0</v>
      </c>
      <c r="E18" s="108">
        <f t="shared" si="0"/>
        <v>0</v>
      </c>
      <c r="F18" s="108"/>
      <c r="G18" s="32"/>
      <c r="H18" s="42"/>
      <c r="I18" s="42"/>
      <c r="K18" s="42"/>
      <c r="L18" s="42"/>
      <c r="M18" s="42"/>
      <c r="N18" s="49"/>
      <c r="O18" s="49"/>
      <c r="P18" s="49"/>
      <c r="Q18" s="49"/>
      <c r="R18" s="49"/>
      <c r="S18" s="49"/>
      <c r="T18" s="49"/>
    </row>
    <row r="19" spans="1:20" s="19" customFormat="1" ht="17.25" hidden="1">
      <c r="A19" s="21">
        <f t="shared" si="2"/>
        <v>7</v>
      </c>
      <c r="B19" s="191" t="str">
        <f>+'Dramakan hosqer'!B25</f>
        <v>Ֆինանսական օգնությունից</v>
      </c>
      <c r="C19" s="108"/>
      <c r="D19" s="108">
        <f>+'Dramakan hosqer'!F25</f>
        <v>0</v>
      </c>
      <c r="E19" s="108">
        <f t="shared" si="0"/>
        <v>0</v>
      </c>
      <c r="F19" s="108"/>
      <c r="G19" s="32"/>
      <c r="H19" s="42"/>
      <c r="I19" s="42"/>
      <c r="J19" s="42"/>
      <c r="K19" s="42"/>
      <c r="L19" s="42"/>
      <c r="M19" s="42"/>
      <c r="N19" s="49"/>
      <c r="O19" s="49"/>
      <c r="P19" s="49"/>
      <c r="Q19" s="49"/>
      <c r="R19" s="49"/>
      <c r="S19" s="49"/>
      <c r="T19" s="49"/>
    </row>
    <row r="20" spans="1:20" s="19" customFormat="1" ht="17.25" hidden="1">
      <c r="A20" s="21">
        <f t="shared" si="2"/>
        <v>8</v>
      </c>
      <c r="B20" s="191" t="str">
        <f>+'Dramakan hosqer'!B26</f>
        <v>Չփոխանակվող գործարքներից (դրամաշնորհից)</v>
      </c>
      <c r="C20" s="108"/>
      <c r="D20" s="108">
        <f>+'Dramakan hosqer'!F26</f>
        <v>0</v>
      </c>
      <c r="E20" s="108">
        <f t="shared" si="0"/>
        <v>0</v>
      </c>
      <c r="F20" s="108"/>
      <c r="G20" s="32"/>
      <c r="H20" s="42"/>
      <c r="I20" s="42"/>
      <c r="J20" s="42"/>
      <c r="K20" s="42"/>
      <c r="L20" s="42"/>
      <c r="M20" s="42"/>
      <c r="N20" s="49"/>
      <c r="O20" s="49"/>
      <c r="P20" s="49"/>
      <c r="Q20" s="49"/>
      <c r="R20" s="49"/>
      <c r="S20" s="49"/>
      <c r="T20" s="49"/>
    </row>
    <row r="21" spans="1:20" s="19" customFormat="1" ht="17.25" hidden="1">
      <c r="A21" s="21">
        <f t="shared" si="2"/>
        <v>9</v>
      </c>
      <c r="B21" s="191" t="str">
        <f>+'Dramakan hosqer'!B27</f>
        <v>Դեբիտորական պարտքերից</v>
      </c>
      <c r="C21" s="108"/>
      <c r="D21" s="108">
        <f>+'Dramakan hosqer'!F27</f>
        <v>0</v>
      </c>
      <c r="E21" s="108">
        <f t="shared" si="0"/>
        <v>0</v>
      </c>
      <c r="F21" s="108"/>
      <c r="G21" s="32"/>
      <c r="H21" s="42"/>
      <c r="I21" s="42"/>
      <c r="J21" s="42"/>
      <c r="K21" s="42"/>
      <c r="L21" s="42"/>
      <c r="M21" s="42"/>
      <c r="N21" s="49"/>
      <c r="O21" s="49"/>
      <c r="P21" s="49"/>
      <c r="Q21" s="49"/>
      <c r="R21" s="49"/>
      <c r="S21" s="49"/>
      <c r="T21" s="49"/>
    </row>
    <row r="22" spans="1:20" s="19" customFormat="1" ht="17.25">
      <c r="A22" s="21">
        <v>5</v>
      </c>
      <c r="B22" s="191" t="str">
        <f>+'Dramakan hosqer'!B28</f>
        <v>Բանկի տոկոսից</v>
      </c>
      <c r="C22" s="423">
        <v>63.3</v>
      </c>
      <c r="D22" s="108">
        <f>+'Dramakan hosqer'!F28</f>
        <v>63.3</v>
      </c>
      <c r="E22" s="108">
        <f>D22-C22</f>
        <v>0</v>
      </c>
      <c r="F22" s="108"/>
      <c r="G22" s="32"/>
      <c r="H22" s="42"/>
      <c r="I22" s="42"/>
      <c r="J22" s="42"/>
      <c r="K22" s="42"/>
      <c r="L22" s="42"/>
      <c r="M22" s="42"/>
      <c r="N22" s="49"/>
      <c r="O22" s="49"/>
      <c r="P22" s="49"/>
      <c r="Q22" s="49"/>
      <c r="R22" s="49"/>
      <c r="S22" s="49"/>
      <c r="T22" s="49"/>
    </row>
    <row r="23" spans="1:20" s="19" customFormat="1" ht="17.25">
      <c r="A23" s="21">
        <v>6</v>
      </c>
      <c r="B23" s="429" t="s">
        <v>287</v>
      </c>
      <c r="C23" s="423">
        <v>263.39999999999998</v>
      </c>
      <c r="D23" s="108">
        <f>+'Dramakan hosqer'!F29</f>
        <v>0</v>
      </c>
      <c r="E23" s="108">
        <v>0</v>
      </c>
      <c r="F23" s="108"/>
      <c r="G23" s="32"/>
      <c r="H23" s="42"/>
      <c r="I23" s="42"/>
      <c r="J23" s="42"/>
      <c r="K23" s="42"/>
      <c r="L23" s="42"/>
      <c r="M23" s="42"/>
      <c r="N23" s="49"/>
      <c r="O23" s="49"/>
      <c r="P23" s="49"/>
      <c r="Q23" s="49"/>
      <c r="R23" s="49"/>
      <c r="S23" s="49"/>
      <c r="T23" s="49"/>
    </row>
    <row r="24" spans="1:20" s="19" customFormat="1" ht="17.25" hidden="1">
      <c r="A24" s="21">
        <v>12</v>
      </c>
      <c r="B24" s="191" t="s">
        <v>259</v>
      </c>
      <c r="C24" s="108"/>
      <c r="D24" s="108">
        <f>+'Dramakan hosqer'!F29</f>
        <v>0</v>
      </c>
      <c r="E24" s="108">
        <f>D24-C24</f>
        <v>0</v>
      </c>
      <c r="F24" s="108"/>
      <c r="G24" s="32" t="s">
        <v>279</v>
      </c>
      <c r="H24" s="42"/>
      <c r="I24" s="42"/>
      <c r="J24" s="42"/>
      <c r="K24" s="42"/>
      <c r="L24" s="42"/>
      <c r="M24" s="42"/>
      <c r="N24" s="49"/>
      <c r="O24" s="49"/>
      <c r="P24" s="49"/>
      <c r="Q24" s="49"/>
      <c r="R24" s="49"/>
      <c r="S24" s="49"/>
      <c r="T24" s="49"/>
    </row>
    <row r="25" spans="1:20" s="7" customFormat="1" ht="34.5">
      <c r="A25" s="339" t="s">
        <v>34</v>
      </c>
      <c r="B25" s="340" t="s">
        <v>81</v>
      </c>
      <c r="C25" s="106">
        <f>+C26+C68+C80</f>
        <v>106302.9</v>
      </c>
      <c r="D25" s="106">
        <f>+D26+D68+D80</f>
        <v>120168.18000000001</v>
      </c>
      <c r="E25" s="106">
        <f t="shared" si="0"/>
        <v>13865.280000000013</v>
      </c>
      <c r="F25" s="106"/>
      <c r="G25" s="53"/>
      <c r="H25" s="39"/>
      <c r="I25" s="39"/>
      <c r="J25" s="39"/>
      <c r="K25" s="39"/>
      <c r="L25" s="39"/>
      <c r="M25" s="39"/>
      <c r="N25" s="47"/>
      <c r="O25" s="47"/>
      <c r="P25" s="47"/>
      <c r="Q25" s="47"/>
      <c r="R25" s="47"/>
      <c r="S25" s="47"/>
      <c r="T25" s="47"/>
    </row>
    <row r="26" spans="1:20" s="7" customFormat="1" ht="17.25">
      <c r="A26" s="13" t="s">
        <v>54</v>
      </c>
      <c r="B26" s="340" t="s">
        <v>57</v>
      </c>
      <c r="C26" s="106">
        <f>SUM(C27,C30:C36,C40:C62,C66:C67)</f>
        <v>105593.7</v>
      </c>
      <c r="D26" s="106">
        <f>SUM(D27,D30:D36,D40:D62,D66:D67)</f>
        <v>118868.18000000001</v>
      </c>
      <c r="E26" s="106">
        <f t="shared" si="0"/>
        <v>13274.48000000001</v>
      </c>
      <c r="F26" s="106"/>
      <c r="G26" s="53"/>
      <c r="H26" s="39"/>
      <c r="I26" s="39"/>
      <c r="J26" s="39"/>
      <c r="K26" s="39"/>
      <c r="L26" s="39"/>
      <c r="M26" s="39"/>
      <c r="N26" s="47"/>
      <c r="O26" s="47"/>
      <c r="P26" s="47"/>
      <c r="Q26" s="47"/>
      <c r="R26" s="47"/>
      <c r="S26" s="47"/>
      <c r="T26" s="47"/>
    </row>
    <row r="27" spans="1:20" s="19" customFormat="1" ht="17.25">
      <c r="A27" s="21">
        <v>1</v>
      </c>
      <c r="B27" s="144" t="str">
        <f>+'Dramakan hosqer'!B32</f>
        <v>Աշխատավարձի գծով, որից՝</v>
      </c>
      <c r="C27" s="423">
        <v>77785.3</v>
      </c>
      <c r="D27" s="108">
        <f>+'Dramakan hosqer'!F32</f>
        <v>80835.600000000006</v>
      </c>
      <c r="E27" s="108">
        <f t="shared" si="0"/>
        <v>3050.3000000000029</v>
      </c>
      <c r="F27" s="105"/>
      <c r="G27" s="32"/>
      <c r="H27" s="437">
        <f>+D27-'Dramakan hosqer'!F32</f>
        <v>0</v>
      </c>
      <c r="I27" s="42"/>
      <c r="J27" s="42"/>
      <c r="K27" s="42"/>
      <c r="L27" s="42"/>
      <c r="M27" s="42"/>
      <c r="N27" s="49"/>
      <c r="O27" s="49"/>
      <c r="P27" s="49"/>
      <c r="Q27" s="49"/>
      <c r="R27" s="49"/>
      <c r="S27" s="49"/>
      <c r="T27" s="49"/>
    </row>
    <row r="28" spans="1:20" s="327" customFormat="1" ht="17.25">
      <c r="A28" s="318">
        <v>1.1000000000000001</v>
      </c>
      <c r="B28" s="319" t="str">
        <f>+'Dramakan hosqer'!B33</f>
        <v>վճարովի ծառայության գծով</v>
      </c>
      <c r="C28" s="430">
        <v>1347.5</v>
      </c>
      <c r="D28" s="321">
        <f>+'Dramakan hosqer'!F33</f>
        <v>1900</v>
      </c>
      <c r="E28" s="387">
        <f t="shared" si="0"/>
        <v>552.5</v>
      </c>
      <c r="F28" s="388"/>
      <c r="G28" s="389"/>
      <c r="H28" s="437">
        <f>+D28-'Dramakan hosqer'!F33</f>
        <v>0</v>
      </c>
      <c r="I28" s="326"/>
      <c r="J28" s="326"/>
      <c r="K28" s="326"/>
      <c r="L28" s="326"/>
      <c r="M28" s="326"/>
      <c r="N28" s="390"/>
      <c r="O28" s="390"/>
      <c r="P28" s="390"/>
      <c r="Q28" s="390"/>
      <c r="R28" s="390"/>
      <c r="S28" s="390"/>
      <c r="T28" s="390"/>
    </row>
    <row r="29" spans="1:20" s="327" customFormat="1" ht="17.25">
      <c r="A29" s="318">
        <v>1.2</v>
      </c>
      <c r="B29" s="319" t="s">
        <v>260</v>
      </c>
      <c r="C29" s="428">
        <v>4907.1000000000004</v>
      </c>
      <c r="D29" s="321">
        <f>+'Dramakan hosqer'!F34</f>
        <v>0</v>
      </c>
      <c r="E29" s="387">
        <f t="shared" si="0"/>
        <v>-4907.1000000000004</v>
      </c>
      <c r="F29" s="388"/>
      <c r="G29" s="389"/>
      <c r="H29" s="437">
        <f>+D29-'Dramakan hosqer'!F34</f>
        <v>0</v>
      </c>
      <c r="I29" s="326"/>
      <c r="J29" s="326"/>
      <c r="K29" s="326"/>
      <c r="L29" s="326"/>
      <c r="M29" s="326"/>
      <c r="N29" s="390"/>
      <c r="O29" s="390"/>
      <c r="P29" s="390"/>
      <c r="Q29" s="390"/>
      <c r="R29" s="390"/>
      <c r="S29" s="390"/>
      <c r="T29" s="390"/>
    </row>
    <row r="30" spans="1:20" s="19" customFormat="1" ht="17.25">
      <c r="A30" s="21">
        <f>+A27+1</f>
        <v>2</v>
      </c>
      <c r="B30" s="144" t="str">
        <f>+'Dramakan hosqer'!B35</f>
        <v>Սննդի գծով</v>
      </c>
      <c r="C30" s="423">
        <v>18648.099999999999</v>
      </c>
      <c r="D30" s="108">
        <f>+'Dramakan hosqer'!F35</f>
        <v>25256.48</v>
      </c>
      <c r="E30" s="108">
        <f t="shared" si="0"/>
        <v>6608.380000000001</v>
      </c>
      <c r="F30" s="203"/>
      <c r="H30" s="437">
        <f>+D30-'Dramakan hosqer'!F35</f>
        <v>0</v>
      </c>
      <c r="I30" s="42"/>
      <c r="J30" s="42"/>
      <c r="K30" s="42"/>
      <c r="L30" s="42"/>
      <c r="M30" s="42"/>
      <c r="N30" s="49"/>
      <c r="O30" s="49"/>
      <c r="P30" s="49"/>
      <c r="Q30" s="49"/>
      <c r="R30" s="49"/>
      <c r="S30" s="49"/>
      <c r="T30" s="49"/>
    </row>
    <row r="31" spans="1:20" s="19" customFormat="1" ht="17.25">
      <c r="A31" s="21">
        <f>+A30+1</f>
        <v>3</v>
      </c>
      <c r="B31" s="144" t="str">
        <f>+'Dramakan hosqer'!B36</f>
        <v>Ջեռուցման գծով</v>
      </c>
      <c r="C31" s="423">
        <v>2712.9</v>
      </c>
      <c r="D31" s="108">
        <f>+'Dramakan hosqer'!F36</f>
        <v>3391.8</v>
      </c>
      <c r="E31" s="108">
        <f t="shared" si="0"/>
        <v>678.90000000000009</v>
      </c>
      <c r="F31" s="105"/>
      <c r="G31" s="32"/>
      <c r="H31" s="437">
        <f>+D31-'Dramakan hosqer'!F36</f>
        <v>0</v>
      </c>
      <c r="I31" s="42"/>
      <c r="J31" s="42"/>
      <c r="K31" s="42"/>
      <c r="L31" s="42"/>
      <c r="M31" s="42"/>
      <c r="N31" s="49"/>
      <c r="O31" s="49"/>
      <c r="P31" s="49"/>
      <c r="Q31" s="49"/>
      <c r="R31" s="49"/>
      <c r="S31" s="49"/>
      <c r="T31" s="49"/>
    </row>
    <row r="32" spans="1:20" s="19" customFormat="1" ht="17.25">
      <c r="A32" s="21">
        <f t="shared" ref="A32:A36" si="3">+A31+1</f>
        <v>4</v>
      </c>
      <c r="B32" s="144" t="str">
        <f>+'Dramakan hosqer'!B37</f>
        <v>Էլեկտրաէներգիայի գծով</v>
      </c>
      <c r="C32" s="423">
        <v>2606.1999999999998</v>
      </c>
      <c r="D32" s="108">
        <f>+'Dramakan hosqer'!F37</f>
        <v>3017.3</v>
      </c>
      <c r="E32" s="108">
        <f t="shared" si="0"/>
        <v>411.10000000000036</v>
      </c>
      <c r="F32" s="105"/>
      <c r="G32" s="32"/>
      <c r="H32" s="437">
        <f>+D32-'Dramakan hosqer'!F37</f>
        <v>0</v>
      </c>
      <c r="I32" s="42"/>
      <c r="J32" s="42"/>
      <c r="K32" s="42"/>
      <c r="L32" s="42"/>
      <c r="M32" s="42"/>
      <c r="N32" s="49"/>
      <c r="O32" s="49"/>
      <c r="P32" s="49"/>
      <c r="Q32" s="49"/>
      <c r="R32" s="49"/>
      <c r="S32" s="49"/>
      <c r="T32" s="49"/>
    </row>
    <row r="33" spans="1:20" s="19" customFormat="1" ht="17.25">
      <c r="A33" s="21">
        <f t="shared" si="3"/>
        <v>5</v>
      </c>
      <c r="B33" s="144" t="str">
        <f>+'Dramakan hosqer'!B38</f>
        <v>Ջրմուղ-կոյուղու գծով</v>
      </c>
      <c r="C33" s="423">
        <v>471.5</v>
      </c>
      <c r="D33" s="108">
        <f>+'Dramakan hosqer'!F38</f>
        <v>505.5</v>
      </c>
      <c r="E33" s="108">
        <f t="shared" si="0"/>
        <v>34</v>
      </c>
      <c r="F33" s="105"/>
      <c r="G33" s="32"/>
      <c r="H33" s="437">
        <f>+D33-'Dramakan hosqer'!F38</f>
        <v>0</v>
      </c>
      <c r="I33" s="42"/>
      <c r="J33" s="42"/>
      <c r="K33" s="42"/>
      <c r="L33" s="42"/>
      <c r="M33" s="42"/>
      <c r="N33" s="49"/>
      <c r="O33" s="49"/>
      <c r="P33" s="49"/>
      <c r="Q33" s="49"/>
      <c r="R33" s="49"/>
      <c r="S33" s="49"/>
      <c r="T33" s="49"/>
    </row>
    <row r="34" spans="1:20" s="19" customFormat="1" ht="27">
      <c r="A34" s="21">
        <f t="shared" si="3"/>
        <v>6</v>
      </c>
      <c r="B34" s="144" t="str">
        <f>+'Dramakan hosqer'!B39</f>
        <v>Աղբահանության գծով</v>
      </c>
      <c r="C34" s="423">
        <v>117.7</v>
      </c>
      <c r="D34" s="108">
        <f>+'Dramakan hosqer'!F39</f>
        <v>117.7</v>
      </c>
      <c r="E34" s="108">
        <f t="shared" si="0"/>
        <v>0</v>
      </c>
      <c r="F34" s="435" t="s">
        <v>304</v>
      </c>
      <c r="G34" s="32"/>
      <c r="H34" s="437">
        <f>+D34-'Dramakan hosqer'!F39</f>
        <v>0</v>
      </c>
      <c r="I34" s="42"/>
      <c r="J34" s="42"/>
      <c r="K34" s="42"/>
      <c r="L34" s="42"/>
      <c r="M34" s="42"/>
      <c r="N34" s="49"/>
      <c r="O34" s="49"/>
      <c r="P34" s="49"/>
      <c r="Q34" s="49"/>
      <c r="R34" s="49"/>
      <c r="S34" s="49"/>
      <c r="T34" s="49"/>
    </row>
    <row r="35" spans="1:20" s="19" customFormat="1" ht="17.25">
      <c r="A35" s="21">
        <f t="shared" si="3"/>
        <v>7</v>
      </c>
      <c r="B35" s="144" t="str">
        <f>+'Dramakan hosqer'!B40</f>
        <v>Ախտաբանության գծով</v>
      </c>
      <c r="C35" s="108">
        <v>31.2</v>
      </c>
      <c r="D35" s="108">
        <f>+'Dramakan hosqer'!F40</f>
        <v>31.2</v>
      </c>
      <c r="E35" s="108">
        <f t="shared" si="0"/>
        <v>0</v>
      </c>
      <c r="F35" s="433" t="s">
        <v>290</v>
      </c>
      <c r="G35" s="54"/>
      <c r="H35" s="437">
        <f>+D35-'Dramakan hosqer'!F40</f>
        <v>0</v>
      </c>
      <c r="I35" s="43"/>
      <c r="J35" s="42"/>
      <c r="K35" s="42"/>
      <c r="L35" s="42"/>
      <c r="M35" s="42"/>
      <c r="N35" s="49"/>
      <c r="O35" s="49"/>
      <c r="P35" s="49"/>
      <c r="Q35" s="49"/>
      <c r="R35" s="49"/>
      <c r="S35" s="49"/>
      <c r="T35" s="49"/>
    </row>
    <row r="36" spans="1:20" s="19" customFormat="1" ht="17.25">
      <c r="A36" s="21">
        <f t="shared" si="3"/>
        <v>8</v>
      </c>
      <c r="B36" s="144" t="str">
        <f>+'Dramakan hosqer'!B41</f>
        <v>Կապի գծով, այդ թվում`</v>
      </c>
      <c r="C36" s="108">
        <f>SUM(C37:C39)</f>
        <v>153.1</v>
      </c>
      <c r="D36" s="108">
        <f>SUM(D37:D39)</f>
        <v>177.6</v>
      </c>
      <c r="E36" s="108">
        <f t="shared" si="0"/>
        <v>24.5</v>
      </c>
      <c r="F36" s="105"/>
      <c r="G36" s="32"/>
      <c r="H36" s="437">
        <f>+D36-'Dramakan hosqer'!F41</f>
        <v>0</v>
      </c>
      <c r="I36" s="42"/>
      <c r="J36" s="42"/>
      <c r="K36" s="42"/>
      <c r="L36" s="42"/>
      <c r="M36" s="42"/>
      <c r="N36" s="49"/>
      <c r="O36" s="49"/>
      <c r="P36" s="49"/>
      <c r="Q36" s="49"/>
      <c r="R36" s="49"/>
      <c r="S36" s="49"/>
      <c r="T36" s="49"/>
    </row>
    <row r="37" spans="1:20" s="327" customFormat="1" ht="17.25">
      <c r="A37" s="318">
        <v>8.1</v>
      </c>
      <c r="B37" s="319" t="str">
        <f>+'Dramakan hosqer'!B42</f>
        <v>բաժանորդային վճար</v>
      </c>
      <c r="C37" s="425">
        <v>52.8</v>
      </c>
      <c r="D37" s="321">
        <f>+'Dramakan hosqer'!F42</f>
        <v>57.6</v>
      </c>
      <c r="E37" s="387">
        <f t="shared" si="0"/>
        <v>4.8000000000000043</v>
      </c>
      <c r="F37" s="433" t="s">
        <v>290</v>
      </c>
      <c r="G37" s="389"/>
      <c r="H37" s="437">
        <f>+D37-'Dramakan hosqer'!F42</f>
        <v>0</v>
      </c>
      <c r="I37" s="326"/>
      <c r="J37" s="326"/>
      <c r="K37" s="326"/>
      <c r="L37" s="326"/>
      <c r="M37" s="326"/>
      <c r="N37" s="390"/>
      <c r="O37" s="390"/>
      <c r="P37" s="390"/>
      <c r="Q37" s="390"/>
      <c r="R37" s="390"/>
      <c r="S37" s="390"/>
      <c r="T37" s="390"/>
    </row>
    <row r="38" spans="1:20" s="327" customFormat="1" ht="17.25">
      <c r="A38" s="318">
        <v>8.1999999999999993</v>
      </c>
      <c r="B38" s="319" t="str">
        <f>+'Dramakan hosqer'!B43</f>
        <v>րոպեավճար</v>
      </c>
      <c r="C38" s="425">
        <v>45.3</v>
      </c>
      <c r="D38" s="321">
        <f>+'Dramakan hosqer'!F43</f>
        <v>60</v>
      </c>
      <c r="E38" s="387">
        <f t="shared" si="0"/>
        <v>14.700000000000003</v>
      </c>
      <c r="F38" s="433"/>
      <c r="G38" s="389"/>
      <c r="H38" s="437">
        <f>+D38-'Dramakan hosqer'!F43</f>
        <v>0</v>
      </c>
      <c r="I38" s="326"/>
      <c r="J38" s="326"/>
      <c r="K38" s="326"/>
      <c r="L38" s="326"/>
      <c r="M38" s="326"/>
      <c r="N38" s="390"/>
      <c r="O38" s="390"/>
      <c r="P38" s="390"/>
      <c r="Q38" s="390"/>
      <c r="R38" s="390"/>
      <c r="S38" s="390"/>
      <c r="T38" s="390"/>
    </row>
    <row r="39" spans="1:20" s="327" customFormat="1" ht="17.25">
      <c r="A39" s="318">
        <v>8.3000000000000007</v>
      </c>
      <c r="B39" s="319" t="str">
        <f>+'Dramakan hosqer'!B44</f>
        <v>ինտերնետ կապ</v>
      </c>
      <c r="C39" s="425">
        <v>55</v>
      </c>
      <c r="D39" s="321">
        <f>+'Dramakan hosqer'!F44</f>
        <v>60</v>
      </c>
      <c r="E39" s="387">
        <f t="shared" si="0"/>
        <v>5</v>
      </c>
      <c r="F39" s="433" t="s">
        <v>290</v>
      </c>
      <c r="G39" s="389"/>
      <c r="H39" s="437">
        <f>+D39-'Dramakan hosqer'!F44</f>
        <v>0</v>
      </c>
      <c r="I39" s="326"/>
      <c r="J39" s="326"/>
      <c r="K39" s="326"/>
      <c r="L39" s="326"/>
      <c r="M39" s="326"/>
      <c r="N39" s="390"/>
      <c r="O39" s="390"/>
      <c r="P39" s="390"/>
      <c r="Q39" s="390"/>
      <c r="R39" s="390"/>
      <c r="S39" s="390"/>
      <c r="T39" s="390"/>
    </row>
    <row r="40" spans="1:20" s="19" customFormat="1" ht="17.25" hidden="1">
      <c r="A40" s="21">
        <f>+A36+1</f>
        <v>9</v>
      </c>
      <c r="B40" s="144" t="str">
        <f>+'Dramakan hosqer'!B45</f>
        <v>Բանկային ծառայության գծով</v>
      </c>
      <c r="C40" s="423"/>
      <c r="D40" s="108">
        <f>+'Dramakan hosqer'!F45</f>
        <v>0</v>
      </c>
      <c r="E40" s="108">
        <f t="shared" si="0"/>
        <v>0</v>
      </c>
      <c r="F40" s="105"/>
      <c r="G40" s="32"/>
      <c r="H40" s="437">
        <f>+D40-'Dramakan hosqer'!F45</f>
        <v>0</v>
      </c>
      <c r="I40" s="42"/>
      <c r="J40" s="42"/>
      <c r="K40" s="42"/>
      <c r="L40" s="42"/>
      <c r="M40" s="42"/>
      <c r="N40" s="49"/>
      <c r="O40" s="49"/>
      <c r="P40" s="49"/>
      <c r="Q40" s="49"/>
      <c r="R40" s="49"/>
      <c r="S40" s="49"/>
      <c r="T40" s="49"/>
    </row>
    <row r="41" spans="1:20" s="19" customFormat="1" ht="17.25">
      <c r="A41" s="21">
        <v>9</v>
      </c>
      <c r="B41" s="144" t="str">
        <f>+'Dramakan hosqer'!B46</f>
        <v>Տնտեսական ապրանքների գծով</v>
      </c>
      <c r="C41" s="108">
        <v>542.20000000000005</v>
      </c>
      <c r="D41" s="108">
        <f>+'Dramakan hosqer'!F46</f>
        <v>1323</v>
      </c>
      <c r="E41" s="108">
        <f t="shared" si="0"/>
        <v>780.8</v>
      </c>
      <c r="F41" s="105"/>
      <c r="G41" s="5"/>
      <c r="H41" s="437">
        <f>+D41-'Dramakan hosqer'!F46</f>
        <v>0</v>
      </c>
      <c r="I41" s="42"/>
      <c r="J41" s="42"/>
      <c r="K41" s="42"/>
      <c r="L41" s="42"/>
      <c r="M41" s="42"/>
      <c r="N41" s="49"/>
      <c r="O41" s="49"/>
      <c r="P41" s="49"/>
      <c r="Q41" s="49"/>
      <c r="R41" s="49"/>
      <c r="S41" s="49"/>
      <c r="T41" s="49"/>
    </row>
    <row r="42" spans="1:20" s="19" customFormat="1" ht="17.25">
      <c r="A42" s="21">
        <f t="shared" ref="A42:A62" si="4">+A41+1</f>
        <v>10</v>
      </c>
      <c r="B42" s="144" t="str">
        <f>+'Dramakan hosqer'!B47</f>
        <v>Գրասենյակային ապրանքների գծով</v>
      </c>
      <c r="C42" s="108">
        <v>109.1</v>
      </c>
      <c r="D42" s="108">
        <f>+'Dramakan hosqer'!F47</f>
        <v>251.1</v>
      </c>
      <c r="E42" s="108">
        <f t="shared" si="0"/>
        <v>142</v>
      </c>
      <c r="F42" s="105"/>
      <c r="G42" s="32"/>
      <c r="H42" s="437">
        <f>+D42-'Dramakan hosqer'!F47</f>
        <v>0</v>
      </c>
      <c r="I42" s="42"/>
      <c r="J42" s="42"/>
      <c r="K42" s="42"/>
      <c r="L42" s="42"/>
      <c r="M42" s="42"/>
      <c r="N42" s="49"/>
      <c r="O42" s="49"/>
      <c r="P42" s="49"/>
      <c r="Q42" s="49"/>
      <c r="R42" s="49"/>
      <c r="S42" s="49"/>
      <c r="T42" s="49"/>
    </row>
    <row r="43" spans="1:20" s="19" customFormat="1" ht="17.25">
      <c r="A43" s="21">
        <f t="shared" si="4"/>
        <v>11</v>
      </c>
      <c r="B43" s="144" t="str">
        <f>+'Dramakan hosqer'!B48</f>
        <v>Փոքրարժեք կամ արագամաշ առարկաների գծով</v>
      </c>
      <c r="C43" s="423">
        <v>168.6</v>
      </c>
      <c r="D43" s="108">
        <f>+'Dramakan hosqer'!F48</f>
        <v>1320</v>
      </c>
      <c r="E43" s="108">
        <f t="shared" si="0"/>
        <v>1151.4000000000001</v>
      </c>
      <c r="F43" s="105"/>
      <c r="G43" s="32"/>
      <c r="H43" s="437">
        <f>+D43-'Dramakan hosqer'!F48</f>
        <v>0</v>
      </c>
      <c r="I43" s="42"/>
      <c r="J43" s="42"/>
      <c r="K43" s="42"/>
      <c r="L43" s="42"/>
      <c r="M43" s="42"/>
      <c r="N43" s="49"/>
      <c r="O43" s="49"/>
      <c r="P43" s="49"/>
      <c r="Q43" s="49"/>
      <c r="R43" s="49"/>
      <c r="S43" s="49"/>
      <c r="T43" s="49"/>
    </row>
    <row r="44" spans="1:20" s="19" customFormat="1" ht="17.25">
      <c r="A44" s="21">
        <f t="shared" si="4"/>
        <v>12</v>
      </c>
      <c r="B44" s="144" t="str">
        <f>+'Dramakan hosqer'!B49</f>
        <v>Ուսումնական նյութերի գծով</v>
      </c>
      <c r="C44" s="423">
        <v>132.80000000000001</v>
      </c>
      <c r="D44" s="108">
        <f>+'Dramakan hosqer'!F49</f>
        <v>348</v>
      </c>
      <c r="E44" s="108">
        <f t="shared" si="0"/>
        <v>215.2</v>
      </c>
      <c r="F44" s="105"/>
      <c r="G44" s="32"/>
      <c r="H44" s="437">
        <f>+D44-'Dramakan hosqer'!F49</f>
        <v>0</v>
      </c>
      <c r="I44" s="42"/>
      <c r="J44" s="42"/>
      <c r="K44" s="42"/>
      <c r="L44" s="42"/>
      <c r="M44" s="42"/>
      <c r="N44" s="49"/>
      <c r="O44" s="49"/>
      <c r="P44" s="49"/>
      <c r="Q44" s="49"/>
      <c r="R44" s="49"/>
      <c r="S44" s="49"/>
      <c r="T44" s="49"/>
    </row>
    <row r="45" spans="1:20" s="19" customFormat="1" ht="27">
      <c r="A45" s="21">
        <f t="shared" si="4"/>
        <v>13</v>
      </c>
      <c r="B45" s="144" t="str">
        <f>+'Dramakan hosqer'!B50</f>
        <v>Դեղորայքի գծով</v>
      </c>
      <c r="C45" s="423">
        <v>11.5</v>
      </c>
      <c r="D45" s="108">
        <f>+'Dramakan hosqer'!F50</f>
        <v>11.5</v>
      </c>
      <c r="E45" s="108">
        <f t="shared" si="0"/>
        <v>0</v>
      </c>
      <c r="F45" s="433" t="s">
        <v>295</v>
      </c>
      <c r="G45" s="32"/>
      <c r="H45" s="437">
        <f>+D45-'Dramakan hosqer'!F50</f>
        <v>0</v>
      </c>
      <c r="I45" s="42"/>
      <c r="J45" s="42"/>
      <c r="K45" s="42"/>
      <c r="L45" s="42"/>
      <c r="M45" s="42"/>
      <c r="N45" s="49"/>
      <c r="O45" s="49"/>
      <c r="P45" s="49"/>
      <c r="Q45" s="49"/>
      <c r="R45" s="49"/>
      <c r="S45" s="49"/>
      <c r="T45" s="49"/>
    </row>
    <row r="46" spans="1:20" s="19" customFormat="1" ht="27">
      <c r="A46" s="21">
        <f t="shared" si="4"/>
        <v>14</v>
      </c>
      <c r="B46" s="144" t="str">
        <f>+'Dramakan hosqer'!B51</f>
        <v>Բուժ.ծառայության գծով</v>
      </c>
      <c r="C46" s="108">
        <v>220</v>
      </c>
      <c r="D46" s="108">
        <f>+'Dramakan hosqer'!F51</f>
        <v>170</v>
      </c>
      <c r="E46" s="108">
        <f t="shared" si="0"/>
        <v>-50</v>
      </c>
      <c r="F46" s="433" t="s">
        <v>296</v>
      </c>
      <c r="G46" s="32"/>
      <c r="H46" s="437">
        <f>+D46-'Dramakan hosqer'!F51</f>
        <v>0</v>
      </c>
      <c r="I46" s="42"/>
      <c r="J46" s="42"/>
      <c r="K46" s="42"/>
      <c r="L46" s="42"/>
      <c r="M46" s="42"/>
      <c r="N46" s="49"/>
      <c r="O46" s="49"/>
      <c r="P46" s="49"/>
      <c r="Q46" s="49"/>
      <c r="R46" s="49"/>
      <c r="S46" s="49"/>
      <c r="T46" s="49"/>
    </row>
    <row r="47" spans="1:20" s="19" customFormat="1" ht="40.5">
      <c r="A47" s="21">
        <f t="shared" si="4"/>
        <v>15</v>
      </c>
      <c r="B47" s="144" t="str">
        <f>+'Dramakan hosqer'!B52</f>
        <v>Ընթացիկ վերանորոգման գծով</v>
      </c>
      <c r="C47" s="423">
        <v>367.5</v>
      </c>
      <c r="D47" s="108">
        <f>+'Dramakan hosqer'!F52</f>
        <v>367.5</v>
      </c>
      <c r="E47" s="108">
        <f t="shared" si="0"/>
        <v>0</v>
      </c>
      <c r="F47" s="433" t="s">
        <v>293</v>
      </c>
      <c r="G47" s="32"/>
      <c r="H47" s="437">
        <f>+D47-'Dramakan hosqer'!F52</f>
        <v>0</v>
      </c>
      <c r="I47" s="42"/>
      <c r="J47" s="42"/>
      <c r="K47" s="42"/>
      <c r="L47" s="42"/>
      <c r="M47" s="42"/>
      <c r="N47" s="49"/>
      <c r="O47" s="49"/>
      <c r="P47" s="49"/>
      <c r="Q47" s="49"/>
      <c r="R47" s="49"/>
      <c r="S47" s="49"/>
      <c r="T47" s="49"/>
    </row>
    <row r="48" spans="1:20" s="19" customFormat="1" ht="27">
      <c r="A48" s="21">
        <f t="shared" si="4"/>
        <v>16</v>
      </c>
      <c r="B48" s="144" t="str">
        <f>+'Dramakan hosqer'!B53</f>
        <v>Ջեռուցման համակարգի սպասարկման գծով</v>
      </c>
      <c r="C48" s="423">
        <v>97.4</v>
      </c>
      <c r="D48" s="108">
        <f>+'Dramakan hosqer'!F53</f>
        <v>97.4</v>
      </c>
      <c r="E48" s="108">
        <f t="shared" si="0"/>
        <v>0</v>
      </c>
      <c r="F48" s="433" t="s">
        <v>294</v>
      </c>
      <c r="G48" s="32"/>
      <c r="H48" s="437">
        <f>+D48-'Dramakan hosqer'!F53</f>
        <v>0</v>
      </c>
      <c r="I48" s="42"/>
      <c r="J48" s="42"/>
      <c r="K48" s="42"/>
      <c r="L48" s="42"/>
      <c r="M48" s="42"/>
      <c r="N48" s="49"/>
      <c r="O48" s="49"/>
      <c r="P48" s="49"/>
      <c r="Q48" s="49"/>
      <c r="R48" s="49"/>
      <c r="S48" s="49"/>
      <c r="T48" s="49"/>
    </row>
    <row r="49" spans="1:20" s="19" customFormat="1" ht="17.25" hidden="1">
      <c r="A49" s="21">
        <f t="shared" si="4"/>
        <v>17</v>
      </c>
      <c r="B49" s="144" t="str">
        <f>+'Dramakan hosqer'!B54</f>
        <v>Կաթսայատան սպասարկման գծով</v>
      </c>
      <c r="C49" s="423"/>
      <c r="D49" s="108">
        <f>+'Dramakan hosqer'!F54</f>
        <v>0</v>
      </c>
      <c r="E49" s="108">
        <f t="shared" si="0"/>
        <v>0</v>
      </c>
      <c r="F49" s="109"/>
      <c r="G49" s="32"/>
      <c r="H49" s="437">
        <f>+D49-'Dramakan hosqer'!F54</f>
        <v>0</v>
      </c>
      <c r="I49" s="42"/>
      <c r="J49" s="42"/>
      <c r="K49" s="42"/>
      <c r="L49" s="42"/>
      <c r="M49" s="42"/>
      <c r="N49" s="49"/>
      <c r="O49" s="49"/>
      <c r="P49" s="49"/>
      <c r="Q49" s="49"/>
      <c r="R49" s="49"/>
      <c r="S49" s="49"/>
      <c r="T49" s="49"/>
    </row>
    <row r="50" spans="1:20" s="19" customFormat="1" ht="17.25" hidden="1">
      <c r="A50" s="21">
        <f t="shared" si="4"/>
        <v>18</v>
      </c>
      <c r="B50" s="144" t="str">
        <f>+'Dramakan hosqer'!B55</f>
        <v>Սպասարկման և կոմունալ համավճարների գծով</v>
      </c>
      <c r="C50" s="423"/>
      <c r="D50" s="108">
        <f>+'Dramakan hosqer'!F55</f>
        <v>0</v>
      </c>
      <c r="E50" s="108">
        <f t="shared" si="0"/>
        <v>0</v>
      </c>
      <c r="F50" s="109"/>
      <c r="G50" s="32"/>
      <c r="H50" s="437">
        <f>+D50-'Dramakan hosqer'!F55</f>
        <v>0</v>
      </c>
      <c r="I50" s="42"/>
      <c r="J50" s="42"/>
      <c r="K50" s="42"/>
      <c r="L50" s="42"/>
      <c r="M50" s="42"/>
      <c r="N50" s="49"/>
      <c r="O50" s="49"/>
      <c r="P50" s="49"/>
      <c r="Q50" s="49"/>
      <c r="R50" s="49"/>
      <c r="S50" s="49"/>
      <c r="T50" s="49"/>
    </row>
    <row r="51" spans="1:20" s="19" customFormat="1" ht="17.25">
      <c r="A51" s="21">
        <v>17</v>
      </c>
      <c r="B51" s="144" t="str">
        <f>+'Dramakan hosqer'!B56</f>
        <v>Գնումների համակարգողի ծառայության գծով</v>
      </c>
      <c r="C51" s="423">
        <v>108</v>
      </c>
      <c r="D51" s="108">
        <f>+'Dramakan hosqer'!F56</f>
        <v>120</v>
      </c>
      <c r="E51" s="108">
        <f t="shared" si="0"/>
        <v>12</v>
      </c>
      <c r="F51" s="433" t="s">
        <v>290</v>
      </c>
      <c r="G51" s="32"/>
      <c r="H51" s="437">
        <f>+D51-'Dramakan hosqer'!F56</f>
        <v>0</v>
      </c>
      <c r="I51" s="42"/>
      <c r="J51" s="42"/>
      <c r="K51" s="42"/>
      <c r="L51" s="42"/>
      <c r="M51" s="42"/>
      <c r="N51" s="49"/>
      <c r="O51" s="49"/>
      <c r="P51" s="49"/>
      <c r="Q51" s="49"/>
      <c r="R51" s="49"/>
      <c r="S51" s="49"/>
      <c r="T51" s="49"/>
    </row>
    <row r="52" spans="1:20" s="19" customFormat="1" ht="27">
      <c r="A52" s="21">
        <f t="shared" si="4"/>
        <v>18</v>
      </c>
      <c r="B52" s="144" t="str">
        <f>+'Dramakan hosqer'!B57</f>
        <v>Համակարգիչների տեխնիկական սպասարկման գծով</v>
      </c>
      <c r="C52" s="423">
        <v>44</v>
      </c>
      <c r="D52" s="108">
        <f>+'Dramakan hosqer'!F57</f>
        <v>60</v>
      </c>
      <c r="E52" s="108">
        <f t="shared" si="0"/>
        <v>16</v>
      </c>
      <c r="F52" s="433" t="s">
        <v>297</v>
      </c>
      <c r="G52" s="32"/>
      <c r="H52" s="437">
        <f>+D52-'Dramakan hosqer'!F57</f>
        <v>0</v>
      </c>
      <c r="I52" s="42"/>
      <c r="J52" s="42"/>
      <c r="K52" s="42"/>
      <c r="L52" s="42"/>
      <c r="M52" s="42"/>
      <c r="N52" s="49"/>
      <c r="O52" s="49"/>
      <c r="P52" s="49"/>
      <c r="Q52" s="49"/>
      <c r="R52" s="49"/>
      <c r="S52" s="49"/>
      <c r="T52" s="49"/>
    </row>
    <row r="53" spans="1:20" s="19" customFormat="1" ht="27">
      <c r="A53" s="21">
        <f t="shared" si="4"/>
        <v>19</v>
      </c>
      <c r="B53" s="144" t="str">
        <f>+'Dramakan hosqer'!B58</f>
        <v>Համակարգչային ծրագրի և կայքի սպասարկման գծով</v>
      </c>
      <c r="C53" s="423">
        <v>107</v>
      </c>
      <c r="D53" s="108">
        <f>+'Dramakan hosqer'!F58</f>
        <v>117</v>
      </c>
      <c r="E53" s="108">
        <f t="shared" si="0"/>
        <v>10</v>
      </c>
      <c r="F53" s="433" t="s">
        <v>302</v>
      </c>
      <c r="G53" s="5"/>
      <c r="H53" s="437">
        <f>+D53-'Dramakan hosqer'!F58</f>
        <v>0</v>
      </c>
      <c r="I53" s="42"/>
      <c r="J53" s="42"/>
      <c r="K53" s="42"/>
      <c r="L53" s="42"/>
      <c r="M53" s="42"/>
      <c r="N53" s="49"/>
      <c r="O53" s="49"/>
      <c r="P53" s="49"/>
      <c r="Q53" s="49"/>
      <c r="R53" s="49"/>
      <c r="S53" s="49"/>
      <c r="T53" s="49"/>
    </row>
    <row r="54" spans="1:20" s="19" customFormat="1" ht="17.25">
      <c r="A54" s="21">
        <f t="shared" si="4"/>
        <v>20</v>
      </c>
      <c r="B54" s="144" t="str">
        <f>+'Dramakan hosqer'!B59</f>
        <v>էլ․ստորագրության գծով</v>
      </c>
      <c r="C54" s="438">
        <v>9</v>
      </c>
      <c r="D54" s="108">
        <f>+'Dramakan hosqer'!F59</f>
        <v>6</v>
      </c>
      <c r="E54" s="108">
        <f t="shared" si="0"/>
        <v>-3</v>
      </c>
      <c r="F54" s="109"/>
      <c r="G54" s="32"/>
      <c r="H54" s="437">
        <f>+D54-'Dramakan hosqer'!F59</f>
        <v>0</v>
      </c>
      <c r="I54" s="42"/>
      <c r="J54" s="42"/>
      <c r="K54" s="42"/>
      <c r="L54" s="42"/>
      <c r="M54" s="42"/>
      <c r="N54" s="49"/>
      <c r="O54" s="49"/>
      <c r="P54" s="49"/>
      <c r="Q54" s="49"/>
      <c r="R54" s="49"/>
      <c r="S54" s="49"/>
      <c r="T54" s="49"/>
    </row>
    <row r="55" spans="1:20" s="19" customFormat="1" ht="21.75" customHeight="1">
      <c r="A55" s="21">
        <f t="shared" si="4"/>
        <v>21</v>
      </c>
      <c r="B55" s="144" t="str">
        <f>+'Dramakan hosqer'!B60</f>
        <v>Հայտարարության գծով</v>
      </c>
      <c r="C55" s="423">
        <v>29.2</v>
      </c>
      <c r="D55" s="108">
        <f>+'Dramakan hosqer'!F60</f>
        <v>0</v>
      </c>
      <c r="E55" s="108">
        <f t="shared" si="0"/>
        <v>-29.2</v>
      </c>
      <c r="F55" s="433"/>
      <c r="G55" s="32"/>
      <c r="H55" s="437">
        <f>+D55-'Dramakan hosqer'!F60</f>
        <v>0</v>
      </c>
      <c r="I55" s="42"/>
      <c r="J55" s="42"/>
      <c r="K55" s="42"/>
      <c r="L55" s="42"/>
      <c r="M55" s="42"/>
      <c r="N55" s="49"/>
      <c r="O55" s="49"/>
      <c r="P55" s="49"/>
      <c r="Q55" s="49"/>
      <c r="R55" s="49"/>
      <c r="S55" s="49"/>
      <c r="T55" s="49"/>
    </row>
    <row r="56" spans="1:20" s="19" customFormat="1" ht="17.25" hidden="1">
      <c r="A56" s="21">
        <f t="shared" si="4"/>
        <v>22</v>
      </c>
      <c r="B56" s="144" t="str">
        <f>+'Dramakan hosqer'!B61</f>
        <v>Բաժանորդագրության գծով</v>
      </c>
      <c r="C56" s="108"/>
      <c r="D56" s="108">
        <f>+'Dramakan hosqer'!F61</f>
        <v>0</v>
      </c>
      <c r="E56" s="108">
        <f t="shared" si="0"/>
        <v>0</v>
      </c>
      <c r="F56" s="109"/>
      <c r="G56" s="32"/>
      <c r="H56" s="437">
        <f>+D56-'Dramakan hosqer'!F61</f>
        <v>0</v>
      </c>
      <c r="I56" s="42"/>
      <c r="J56" s="42"/>
      <c r="K56" s="42"/>
      <c r="L56" s="42"/>
      <c r="M56" s="42"/>
      <c r="N56" s="49"/>
      <c r="O56" s="49"/>
      <c r="P56" s="49"/>
      <c r="Q56" s="49"/>
      <c r="R56" s="49"/>
      <c r="S56" s="49"/>
      <c r="T56" s="49"/>
    </row>
    <row r="57" spans="1:20" s="19" customFormat="1" ht="27">
      <c r="A57" s="21">
        <v>22</v>
      </c>
      <c r="B57" s="144" t="str">
        <f>+'Dramakan hosqer'!B62</f>
        <v>Վերապատրաստման գծով</v>
      </c>
      <c r="C57" s="108">
        <v>84</v>
      </c>
      <c r="D57" s="108">
        <f>+'Dramakan hosqer'!F62</f>
        <v>72</v>
      </c>
      <c r="E57" s="108">
        <f t="shared" si="0"/>
        <v>-12</v>
      </c>
      <c r="F57" s="433" t="s">
        <v>300</v>
      </c>
      <c r="G57" s="32"/>
      <c r="H57" s="437">
        <f>+D57-'Dramakan hosqer'!F62</f>
        <v>0</v>
      </c>
      <c r="I57" s="42"/>
      <c r="J57" s="42"/>
      <c r="K57" s="42"/>
      <c r="L57" s="42"/>
      <c r="M57" s="42"/>
      <c r="N57" s="49"/>
      <c r="O57" s="49"/>
      <c r="P57" s="49"/>
      <c r="Q57" s="49"/>
      <c r="R57" s="49"/>
      <c r="S57" s="49"/>
      <c r="T57" s="49"/>
    </row>
    <row r="58" spans="1:20" s="19" customFormat="1" ht="27">
      <c r="A58" s="21">
        <f t="shared" si="4"/>
        <v>23</v>
      </c>
      <c r="B58" s="191" t="s">
        <v>261</v>
      </c>
      <c r="C58" s="108"/>
      <c r="D58" s="108">
        <f>+'Dramakan hosqer'!F63</f>
        <v>90</v>
      </c>
      <c r="E58" s="108">
        <f t="shared" si="0"/>
        <v>90</v>
      </c>
      <c r="F58" s="433" t="s">
        <v>298</v>
      </c>
      <c r="G58" s="32"/>
      <c r="H58" s="437">
        <f>+D58-'Dramakan hosqer'!F63</f>
        <v>0</v>
      </c>
      <c r="I58" s="42"/>
      <c r="J58" s="42"/>
      <c r="K58" s="42"/>
      <c r="L58" s="42"/>
      <c r="M58" s="42"/>
      <c r="N58" s="49"/>
      <c r="O58" s="49"/>
      <c r="P58" s="49"/>
      <c r="Q58" s="49"/>
      <c r="R58" s="49"/>
      <c r="S58" s="49"/>
      <c r="T58" s="49"/>
    </row>
    <row r="59" spans="1:20" s="19" customFormat="1" ht="17.25">
      <c r="A59" s="21">
        <f t="shared" si="4"/>
        <v>24</v>
      </c>
      <c r="B59" s="191" t="str">
        <f>+'Ekamut-caxs'!B59</f>
        <v>էլ․ստորագրության գծով</v>
      </c>
      <c r="C59" s="438">
        <f>-4.2+9</f>
        <v>4.8</v>
      </c>
      <c r="D59" s="108"/>
      <c r="E59" s="108">
        <f t="shared" si="0"/>
        <v>-4.8</v>
      </c>
      <c r="F59" s="109"/>
      <c r="G59" s="32"/>
      <c r="H59" s="437">
        <f>+D59-'Dramakan hosqer'!F59</f>
        <v>-6</v>
      </c>
      <c r="I59" s="42"/>
      <c r="J59" s="42"/>
      <c r="K59" s="42"/>
      <c r="L59" s="42"/>
      <c r="M59" s="42"/>
      <c r="N59" s="49"/>
      <c r="O59" s="49"/>
      <c r="P59" s="49"/>
      <c r="Q59" s="49"/>
      <c r="R59" s="49"/>
      <c r="S59" s="49"/>
      <c r="T59" s="49"/>
    </row>
    <row r="60" spans="1:20" s="19" customFormat="1" ht="27">
      <c r="A60" s="21">
        <v>23</v>
      </c>
      <c r="B60" s="144" t="str">
        <f>+'Dramakan hosqer'!B65</f>
        <v>Դուրսգրվող գույքի վերագնահատման գծով</v>
      </c>
      <c r="C60" s="108"/>
      <c r="D60" s="108">
        <f>+'Dramakan hosqer'!F65</f>
        <v>100</v>
      </c>
      <c r="E60" s="108">
        <f>D60-C60</f>
        <v>100</v>
      </c>
      <c r="F60" s="433" t="s">
        <v>305</v>
      </c>
      <c r="G60" s="32"/>
      <c r="H60" s="437">
        <f>+D60-'Dramakan hosqer'!F65</f>
        <v>0</v>
      </c>
      <c r="I60" s="42"/>
      <c r="J60" s="42"/>
      <c r="K60" s="42"/>
      <c r="L60" s="42"/>
      <c r="M60" s="42"/>
      <c r="N60" s="49"/>
      <c r="O60" s="49"/>
      <c r="P60" s="49"/>
      <c r="Q60" s="49"/>
      <c r="R60" s="49"/>
      <c r="S60" s="49"/>
      <c r="T60" s="49"/>
    </row>
    <row r="61" spans="1:20" s="19" customFormat="1" ht="17.25" hidden="1">
      <c r="A61" s="21">
        <f t="shared" si="4"/>
        <v>24</v>
      </c>
      <c r="B61" s="144" t="str">
        <f>+'Dramakan hosqer'!B66</f>
        <v>Կրակմարիչների լիցքավորում</v>
      </c>
      <c r="C61" s="108"/>
      <c r="D61" s="108">
        <f>+'Dramakan hosqer'!F66</f>
        <v>0</v>
      </c>
      <c r="E61" s="108">
        <f>D61-C61</f>
        <v>0</v>
      </c>
      <c r="F61" s="108"/>
      <c r="G61" s="32" t="s">
        <v>279</v>
      </c>
      <c r="H61" s="437">
        <f>+D61-'Dramakan hosqer'!F66</f>
        <v>0</v>
      </c>
      <c r="I61" s="42"/>
      <c r="J61" s="42"/>
      <c r="K61" s="42"/>
      <c r="L61" s="42"/>
      <c r="M61" s="42"/>
      <c r="N61" s="49"/>
      <c r="O61" s="49"/>
      <c r="P61" s="49"/>
      <c r="Q61" s="49"/>
      <c r="R61" s="49"/>
      <c r="S61" s="49"/>
      <c r="T61" s="49"/>
    </row>
    <row r="62" spans="1:20" s="19" customFormat="1" ht="17.25" hidden="1">
      <c r="A62" s="21">
        <f t="shared" si="4"/>
        <v>25</v>
      </c>
      <c r="B62" s="144" t="str">
        <f>+'Dramakan hosqer'!B67</f>
        <v>Հարկային պարտավորությունների գծով, այդ թվում՝</v>
      </c>
      <c r="C62" s="108">
        <f>SUM(C63:C65)</f>
        <v>0</v>
      </c>
      <c r="D62" s="108">
        <f>SUM(D63:D65)</f>
        <v>0</v>
      </c>
      <c r="E62" s="108">
        <f>D62-C62</f>
        <v>0</v>
      </c>
      <c r="F62" s="108"/>
      <c r="G62" s="32"/>
      <c r="H62" s="437">
        <f>+D62-'Dramakan hosqer'!F67</f>
        <v>0</v>
      </c>
      <c r="I62" s="42"/>
      <c r="J62" s="42"/>
      <c r="K62" s="42"/>
      <c r="L62" s="42"/>
      <c r="M62" s="42"/>
      <c r="N62" s="49"/>
      <c r="O62" s="49"/>
      <c r="P62" s="49"/>
      <c r="Q62" s="49"/>
      <c r="R62" s="49"/>
      <c r="S62" s="49"/>
      <c r="T62" s="49"/>
    </row>
    <row r="63" spans="1:20" s="327" customFormat="1" ht="17.25" hidden="1">
      <c r="A63" s="318">
        <v>31.1</v>
      </c>
      <c r="B63" s="319" t="str">
        <f>+'Dramakan hosqer'!B68</f>
        <v>շահութահարկի գծով</v>
      </c>
      <c r="C63" s="321"/>
      <c r="D63" s="321">
        <f>+'Dramakan hosqer'!F68</f>
        <v>0</v>
      </c>
      <c r="E63" s="387">
        <f>D63-C63</f>
        <v>0</v>
      </c>
      <c r="F63" s="388"/>
      <c r="G63" s="389"/>
      <c r="H63" s="437">
        <f>+D63-'Dramakan hosqer'!F68</f>
        <v>0</v>
      </c>
      <c r="I63" s="326"/>
      <c r="J63" s="326"/>
      <c r="K63" s="326"/>
      <c r="L63" s="326"/>
      <c r="M63" s="326"/>
      <c r="N63" s="390"/>
      <c r="O63" s="390"/>
      <c r="P63" s="390"/>
      <c r="Q63" s="390"/>
      <c r="R63" s="390"/>
      <c r="S63" s="390"/>
      <c r="T63" s="390"/>
    </row>
    <row r="64" spans="1:20" s="327" customFormat="1" ht="17.25" hidden="1">
      <c r="A64" s="318">
        <v>31.2</v>
      </c>
      <c r="B64" s="319" t="str">
        <f>+'Dramakan hosqer'!B69</f>
        <v>ԱԱՀ-ի գծով</v>
      </c>
      <c r="C64" s="321"/>
      <c r="D64" s="321">
        <f>+'Dramakan hosqer'!F69</f>
        <v>0</v>
      </c>
      <c r="E64" s="387">
        <f t="shared" si="0"/>
        <v>0</v>
      </c>
      <c r="F64" s="388"/>
      <c r="G64" s="389"/>
      <c r="H64" s="437">
        <f>+D64-'Dramakan hosqer'!F69</f>
        <v>0</v>
      </c>
      <c r="I64" s="326"/>
      <c r="J64" s="326"/>
      <c r="K64" s="326"/>
      <c r="L64" s="326"/>
      <c r="M64" s="326"/>
      <c r="N64" s="390"/>
      <c r="O64" s="390"/>
      <c r="P64" s="390"/>
      <c r="Q64" s="390"/>
      <c r="R64" s="390"/>
      <c r="S64" s="390"/>
      <c r="T64" s="390"/>
    </row>
    <row r="65" spans="1:20" s="327" customFormat="1" ht="17.25" hidden="1">
      <c r="A65" s="318">
        <v>25.1</v>
      </c>
      <c r="B65" s="319" t="str">
        <f>+'Dramakan hosqer'!B70</f>
        <v xml:space="preserve">չփոխհատուցվող հարկերի գծով </v>
      </c>
      <c r="C65" s="321"/>
      <c r="D65" s="321">
        <f>+'Dramakan hosqer'!F70</f>
        <v>0</v>
      </c>
      <c r="E65" s="387">
        <f t="shared" si="0"/>
        <v>0</v>
      </c>
      <c r="F65" s="388"/>
      <c r="G65" s="389"/>
      <c r="H65" s="437">
        <f>+D65-'Dramakan hosqer'!F70</f>
        <v>0</v>
      </c>
      <c r="I65" s="326"/>
      <c r="J65" s="326"/>
      <c r="K65" s="326"/>
      <c r="L65" s="326"/>
      <c r="M65" s="326"/>
      <c r="N65" s="390"/>
      <c r="O65" s="390"/>
      <c r="P65" s="390"/>
      <c r="Q65" s="390"/>
      <c r="R65" s="390"/>
      <c r="S65" s="390"/>
      <c r="T65" s="390"/>
    </row>
    <row r="66" spans="1:20" s="19" customFormat="1" ht="17.25">
      <c r="A66" s="23">
        <v>24</v>
      </c>
      <c r="B66" s="144" t="str">
        <f>+'Dramakan hosqer'!B71</f>
        <v>Կրեդիտորական պարտքի մարման գծով</v>
      </c>
      <c r="C66" s="423">
        <v>1032.5999999999999</v>
      </c>
      <c r="D66" s="108">
        <f>+'Dramakan hosqer'!F71</f>
        <v>1081.5</v>
      </c>
      <c r="E66" s="108">
        <f t="shared" si="0"/>
        <v>48.900000000000091</v>
      </c>
      <c r="F66" s="108"/>
      <c r="G66" s="32"/>
      <c r="H66" s="437">
        <f>+D66-'Dramakan hosqer'!F71</f>
        <v>0</v>
      </c>
      <c r="I66" s="42"/>
      <c r="J66" s="42"/>
      <c r="K66" s="42"/>
      <c r="L66" s="42"/>
      <c r="M66" s="42"/>
      <c r="N66" s="49"/>
      <c r="O66" s="49"/>
      <c r="P66" s="49"/>
      <c r="Q66" s="49"/>
      <c r="R66" s="49"/>
      <c r="S66" s="49"/>
      <c r="T66" s="49"/>
    </row>
    <row r="67" spans="1:20" s="19" customFormat="1" ht="17.25" hidden="1">
      <c r="A67" s="23">
        <f>+A66+1</f>
        <v>25</v>
      </c>
      <c r="B67" s="144" t="str">
        <f>+'Dramakan hosqer'!B72</f>
        <v>Այլ արտահոսքերի գծով</v>
      </c>
      <c r="C67" s="108"/>
      <c r="D67" s="108">
        <f>+'Dramakan hosqer'!F72</f>
        <v>0</v>
      </c>
      <c r="E67" s="108">
        <f t="shared" si="0"/>
        <v>0</v>
      </c>
      <c r="F67" s="108"/>
      <c r="G67" s="32" t="s">
        <v>196</v>
      </c>
      <c r="H67" s="437">
        <f>+D67-'Dramakan hosqer'!F72</f>
        <v>0</v>
      </c>
      <c r="I67" s="42"/>
      <c r="J67" s="42"/>
      <c r="K67" s="42"/>
      <c r="L67" s="42"/>
      <c r="M67" s="42"/>
      <c r="N67" s="49"/>
      <c r="O67" s="49"/>
      <c r="P67" s="49"/>
      <c r="Q67" s="49"/>
      <c r="R67" s="49"/>
      <c r="S67" s="49"/>
      <c r="T67" s="49"/>
    </row>
    <row r="68" spans="1:20" s="19" customFormat="1" ht="17.25">
      <c r="A68" s="59" t="s">
        <v>55</v>
      </c>
      <c r="B68" s="340" t="s">
        <v>58</v>
      </c>
      <c r="C68" s="106">
        <f>+C69+C76</f>
        <v>709.2</v>
      </c>
      <c r="D68" s="106">
        <f>+D69+D76</f>
        <v>1300</v>
      </c>
      <c r="E68" s="106">
        <f t="shared" si="0"/>
        <v>590.79999999999995</v>
      </c>
      <c r="F68" s="106"/>
      <c r="G68" s="32"/>
      <c r="H68" s="437">
        <f>+D68-'Dramakan hosqer'!F73</f>
        <v>1050</v>
      </c>
      <c r="I68" s="42"/>
      <c r="J68" s="42"/>
      <c r="K68" s="42"/>
      <c r="L68" s="42"/>
      <c r="M68" s="42"/>
      <c r="N68" s="49"/>
      <c r="O68" s="49"/>
      <c r="P68" s="49"/>
      <c r="Q68" s="49"/>
      <c r="R68" s="49"/>
      <c r="S68" s="49"/>
      <c r="T68" s="49"/>
    </row>
    <row r="69" spans="1:20" s="19" customFormat="1" ht="17.25">
      <c r="A69" s="23">
        <v>1</v>
      </c>
      <c r="B69" s="372" t="str">
        <f>+'Dramakan hosqer'!B74</f>
        <v>Հիմնական միջոցների ձեռքբերում, այդ թվում՝</v>
      </c>
      <c r="C69" s="108">
        <f>SUM(C70:C75)</f>
        <v>709.2</v>
      </c>
      <c r="D69" s="108">
        <f>SUM(D70:D75)</f>
        <v>1300</v>
      </c>
      <c r="E69" s="108">
        <f t="shared" si="0"/>
        <v>590.79999999999995</v>
      </c>
      <c r="F69" s="108"/>
      <c r="G69" s="32"/>
      <c r="H69" s="437">
        <f>+D69-'Dramakan hosqer'!F74</f>
        <v>1050</v>
      </c>
      <c r="I69" s="42"/>
      <c r="J69" s="42"/>
      <c r="K69" s="42"/>
      <c r="L69" s="42"/>
      <c r="M69" s="42"/>
      <c r="N69" s="49"/>
      <c r="O69" s="49"/>
      <c r="P69" s="49"/>
      <c r="Q69" s="49"/>
      <c r="R69" s="49"/>
      <c r="S69" s="49"/>
      <c r="T69" s="49"/>
    </row>
    <row r="70" spans="1:20" s="327" customFormat="1" ht="17.25">
      <c r="A70" s="318">
        <v>1.1000000000000001</v>
      </c>
      <c r="B70" s="319" t="str">
        <f>+'Dramakan hosqer'!B75</f>
        <v>գրասենյակային և տնտեսական գույք</v>
      </c>
      <c r="C70" s="428">
        <v>549</v>
      </c>
      <c r="D70" s="321">
        <f>+'Dramakan hosqer'!F75</f>
        <v>0</v>
      </c>
      <c r="E70" s="387">
        <f t="shared" ref="E70:E83" si="5">D70-C70</f>
        <v>-549</v>
      </c>
      <c r="F70" s="388"/>
      <c r="G70" s="389"/>
      <c r="H70" s="437">
        <f>+D70-'Dramakan hosqer'!F75</f>
        <v>0</v>
      </c>
      <c r="I70" s="326"/>
      <c r="J70" s="326"/>
      <c r="K70" s="326"/>
      <c r="L70" s="326"/>
      <c r="M70" s="326"/>
      <c r="N70" s="390"/>
      <c r="O70" s="390"/>
      <c r="P70" s="390"/>
      <c r="Q70" s="390"/>
      <c r="R70" s="390"/>
      <c r="S70" s="390"/>
      <c r="T70" s="390"/>
    </row>
    <row r="71" spans="1:20" s="327" customFormat="1" ht="27">
      <c r="A71" s="318">
        <v>1.1000000000000001</v>
      </c>
      <c r="B71" s="319" t="str">
        <f>+'Dramakan hosqer'!B76</f>
        <v>համակարգչային սարքավորումներ / տեխնիկա</v>
      </c>
      <c r="C71" s="428">
        <v>120.2</v>
      </c>
      <c r="D71" s="321">
        <v>500</v>
      </c>
      <c r="E71" s="387">
        <f>D71-C71</f>
        <v>379.8</v>
      </c>
      <c r="F71" s="388" t="s">
        <v>308</v>
      </c>
      <c r="G71" s="389"/>
      <c r="H71" s="437">
        <f>+D71-'Dramakan hosqer'!F76</f>
        <v>250</v>
      </c>
      <c r="I71" s="326"/>
      <c r="J71" s="326"/>
      <c r="K71" s="326"/>
      <c r="L71" s="326"/>
      <c r="M71" s="326"/>
      <c r="N71" s="390"/>
      <c r="O71" s="390"/>
      <c r="P71" s="390"/>
      <c r="Q71" s="390"/>
      <c r="R71" s="390"/>
      <c r="S71" s="390"/>
      <c r="T71" s="390"/>
    </row>
    <row r="72" spans="1:20" s="327" customFormat="1" ht="27">
      <c r="A72" s="318">
        <v>1.3</v>
      </c>
      <c r="B72" s="319" t="str">
        <f>+'Dramakan hosqer'!B77</f>
        <v>մեքենաներ և սարքավորումներ</v>
      </c>
      <c r="C72" s="321"/>
      <c r="D72" s="321">
        <v>800</v>
      </c>
      <c r="E72" s="387">
        <f t="shared" si="5"/>
        <v>800</v>
      </c>
      <c r="F72" s="434" t="s">
        <v>299</v>
      </c>
      <c r="G72" s="389"/>
      <c r="H72" s="437">
        <f>+D72-'Dramakan hosqer'!F77</f>
        <v>800</v>
      </c>
      <c r="I72" s="326"/>
      <c r="J72" s="326"/>
      <c r="K72" s="326"/>
      <c r="L72" s="326"/>
      <c r="M72" s="326"/>
      <c r="N72" s="390"/>
      <c r="O72" s="390"/>
      <c r="P72" s="390"/>
      <c r="Q72" s="390"/>
      <c r="R72" s="390"/>
      <c r="S72" s="390"/>
      <c r="T72" s="390"/>
    </row>
    <row r="73" spans="1:20" s="327" customFormat="1" ht="17.25" hidden="1">
      <c r="A73" s="318">
        <v>1.4</v>
      </c>
      <c r="B73" s="319" t="str">
        <f>+'Dramakan hosqer'!B78</f>
        <v>սպորտային գույք</v>
      </c>
      <c r="C73" s="321"/>
      <c r="D73" s="321">
        <f>+'Dramakan hosqer'!F78</f>
        <v>0</v>
      </c>
      <c r="E73" s="387">
        <f t="shared" si="5"/>
        <v>0</v>
      </c>
      <c r="F73" s="388"/>
      <c r="G73" s="389"/>
      <c r="H73" s="437">
        <f>+D73-'Dramakan hosqer'!F78</f>
        <v>0</v>
      </c>
      <c r="I73" s="326"/>
      <c r="J73" s="326"/>
      <c r="K73" s="326"/>
      <c r="L73" s="326"/>
      <c r="M73" s="326"/>
      <c r="N73" s="390"/>
      <c r="O73" s="390"/>
      <c r="P73" s="390"/>
      <c r="Q73" s="390"/>
      <c r="R73" s="390"/>
      <c r="S73" s="390"/>
      <c r="T73" s="390"/>
    </row>
    <row r="74" spans="1:20" s="327" customFormat="1" ht="17.25" hidden="1">
      <c r="A74" s="318">
        <v>1.5</v>
      </c>
      <c r="B74" s="319" t="str">
        <f>+'Dramakan hosqer'!B79</f>
        <v>գրականություն</v>
      </c>
      <c r="C74" s="321"/>
      <c r="D74" s="321">
        <f>+'Dramakan hosqer'!F79</f>
        <v>0</v>
      </c>
      <c r="E74" s="387">
        <f>D74-C74</f>
        <v>0</v>
      </c>
      <c r="F74" s="388"/>
      <c r="G74" s="389"/>
      <c r="H74" s="437">
        <f>+D74-'Dramakan hosqer'!F79</f>
        <v>0</v>
      </c>
      <c r="I74" s="326"/>
      <c r="J74" s="326"/>
      <c r="K74" s="326"/>
      <c r="L74" s="326"/>
      <c r="M74" s="326"/>
      <c r="N74" s="390"/>
      <c r="O74" s="390"/>
      <c r="P74" s="390"/>
      <c r="Q74" s="390"/>
      <c r="R74" s="390"/>
      <c r="S74" s="390"/>
      <c r="T74" s="390"/>
    </row>
    <row r="75" spans="1:20" s="327" customFormat="1" ht="17.25">
      <c r="A75" s="318">
        <v>1.6</v>
      </c>
      <c r="B75" s="431" t="s">
        <v>288</v>
      </c>
      <c r="C75" s="321">
        <v>40</v>
      </c>
      <c r="D75" s="321">
        <f>+'Dramakan hosqer'!F80</f>
        <v>0</v>
      </c>
      <c r="E75" s="387">
        <f>D75-C75</f>
        <v>-40</v>
      </c>
      <c r="F75" s="388"/>
      <c r="G75" s="32" t="s">
        <v>279</v>
      </c>
      <c r="H75" s="326"/>
      <c r="I75" s="326"/>
      <c r="J75" s="326"/>
      <c r="K75" s="326"/>
      <c r="L75" s="326"/>
      <c r="M75" s="326"/>
      <c r="N75" s="390"/>
      <c r="O75" s="390"/>
      <c r="P75" s="390"/>
      <c r="Q75" s="390"/>
      <c r="R75" s="390"/>
      <c r="S75" s="390"/>
      <c r="T75" s="390"/>
    </row>
    <row r="76" spans="1:20" s="19" customFormat="1" ht="34.5" hidden="1">
      <c r="A76" s="23">
        <v>2</v>
      </c>
      <c r="B76" s="372" t="str">
        <f>+'Dramakan hosqer'!B81</f>
        <v>Հիմնական միջոցների հիմնական վերանորոգում, 
այդ թվում՝</v>
      </c>
      <c r="C76" s="108">
        <f>SUM(C77:C79)</f>
        <v>0</v>
      </c>
      <c r="D76" s="108">
        <f>SUM(D77:D79)</f>
        <v>0</v>
      </c>
      <c r="E76" s="108">
        <f>D76-C76</f>
        <v>0</v>
      </c>
      <c r="F76" s="108"/>
      <c r="G76" s="32"/>
      <c r="H76" s="42"/>
      <c r="I76" s="42"/>
      <c r="J76" s="42"/>
      <c r="K76" s="42"/>
      <c r="L76" s="42"/>
      <c r="M76" s="42"/>
      <c r="N76" s="49"/>
      <c r="O76" s="49"/>
      <c r="P76" s="49"/>
      <c r="Q76" s="49"/>
      <c r="R76" s="49"/>
      <c r="S76" s="49"/>
      <c r="T76" s="49"/>
    </row>
    <row r="77" spans="1:20" s="327" customFormat="1" ht="17.25" hidden="1">
      <c r="A77" s="318">
        <v>2.1</v>
      </c>
      <c r="B77" s="319" t="str">
        <f>+'Dramakan hosqer'!B82</f>
        <v>ամրացված գույքի (շենք)</v>
      </c>
      <c r="C77" s="321"/>
      <c r="D77" s="321">
        <f>+'Dramakan hosqer'!F82</f>
        <v>0</v>
      </c>
      <c r="E77" s="387">
        <f t="shared" si="5"/>
        <v>0</v>
      </c>
      <c r="F77" s="388"/>
      <c r="G77" s="389"/>
      <c r="H77" s="326"/>
      <c r="I77" s="326"/>
      <c r="J77" s="326"/>
      <c r="K77" s="326"/>
      <c r="L77" s="326"/>
      <c r="M77" s="326"/>
      <c r="N77" s="390"/>
      <c r="O77" s="390"/>
      <c r="P77" s="390"/>
      <c r="Q77" s="390"/>
      <c r="R77" s="390"/>
      <c r="S77" s="390"/>
      <c r="T77" s="390"/>
    </row>
    <row r="78" spans="1:20" s="327" customFormat="1" ht="17.25" hidden="1">
      <c r="A78" s="318">
        <v>2.2000000000000002</v>
      </c>
      <c r="B78" s="319" t="str">
        <f>+'Dramakan hosqer'!B83</f>
        <v>հիմնական միջոցի</v>
      </c>
      <c r="C78" s="321"/>
      <c r="D78" s="321">
        <f>+'Dramakan hosqer'!F83</f>
        <v>0</v>
      </c>
      <c r="E78" s="387">
        <f t="shared" si="5"/>
        <v>0</v>
      </c>
      <c r="F78" s="388"/>
      <c r="G78" s="389"/>
      <c r="H78" s="326"/>
      <c r="I78" s="326"/>
      <c r="J78" s="326"/>
      <c r="K78" s="326"/>
      <c r="L78" s="326"/>
      <c r="M78" s="326"/>
      <c r="N78" s="390"/>
      <c r="O78" s="390"/>
      <c r="P78" s="390"/>
      <c r="Q78" s="390"/>
      <c r="R78" s="390"/>
      <c r="S78" s="390"/>
      <c r="T78" s="390"/>
    </row>
    <row r="79" spans="1:20" s="327" customFormat="1" ht="17.25" hidden="1">
      <c r="A79" s="318">
        <v>2.2999999999999998</v>
      </c>
      <c r="B79" s="319" t="str">
        <f>+'Dramakan hosqer'!B84</f>
        <v>նախագծանախահաշվային փաստաթղթերի գծով</v>
      </c>
      <c r="C79" s="321"/>
      <c r="D79" s="321">
        <f>+'Dramakan hosqer'!F84</f>
        <v>0</v>
      </c>
      <c r="E79" s="387">
        <f t="shared" si="5"/>
        <v>0</v>
      </c>
      <c r="F79" s="388"/>
      <c r="G79" s="389"/>
      <c r="H79" s="326"/>
      <c r="I79" s="326"/>
      <c r="J79" s="326"/>
      <c r="K79" s="326"/>
      <c r="L79" s="326"/>
      <c r="M79" s="326"/>
      <c r="N79" s="390"/>
      <c r="O79" s="390"/>
      <c r="P79" s="390"/>
      <c r="Q79" s="390"/>
      <c r="R79" s="390"/>
      <c r="S79" s="390"/>
      <c r="T79" s="390"/>
    </row>
    <row r="80" spans="1:20" s="19" customFormat="1" ht="34.5" hidden="1">
      <c r="A80" s="59" t="s">
        <v>56</v>
      </c>
      <c r="B80" s="340" t="s">
        <v>143</v>
      </c>
      <c r="C80" s="106">
        <f>SUM(C81:C82)</f>
        <v>0</v>
      </c>
      <c r="D80" s="106">
        <f>SUM(D81:D82)</f>
        <v>0</v>
      </c>
      <c r="E80" s="106">
        <f t="shared" si="5"/>
        <v>0</v>
      </c>
      <c r="F80" s="106"/>
      <c r="G80" s="32"/>
      <c r="H80" s="42"/>
      <c r="I80" s="42"/>
      <c r="J80" s="42"/>
      <c r="K80" s="42"/>
      <c r="L80" s="42"/>
      <c r="M80" s="42"/>
      <c r="N80" s="49"/>
      <c r="O80" s="49"/>
      <c r="P80" s="49"/>
      <c r="Q80" s="49"/>
      <c r="R80" s="49"/>
      <c r="S80" s="49"/>
      <c r="T80" s="49"/>
    </row>
    <row r="81" spans="1:20" s="19" customFormat="1" ht="17.25" hidden="1">
      <c r="A81" s="23">
        <v>1</v>
      </c>
      <c r="B81" s="144" t="str">
        <f>+'Dramakan hosqer'!B86</f>
        <v>Սննդի գծով</v>
      </c>
      <c r="C81" s="108"/>
      <c r="D81" s="108"/>
      <c r="E81" s="108">
        <f>D81-C81</f>
        <v>0</v>
      </c>
      <c r="F81" s="108"/>
      <c r="G81" s="32"/>
      <c r="H81" s="42"/>
      <c r="I81" s="42"/>
      <c r="J81" s="42"/>
      <c r="K81" s="42"/>
      <c r="L81" s="42"/>
      <c r="M81" s="42"/>
      <c r="N81" s="49"/>
      <c r="O81" s="49"/>
      <c r="P81" s="49"/>
      <c r="Q81" s="49"/>
      <c r="R81" s="49"/>
      <c r="S81" s="49"/>
      <c r="T81" s="49"/>
    </row>
    <row r="82" spans="1:20" s="158" customFormat="1" ht="17.25" hidden="1">
      <c r="A82" s="23">
        <v>2</v>
      </c>
      <c r="B82" s="144">
        <f>+'Dramakan hosqer'!B87</f>
        <v>0</v>
      </c>
      <c r="C82" s="108"/>
      <c r="D82" s="108">
        <f>+'Dramakan hosqer'!F87</f>
        <v>0</v>
      </c>
      <c r="E82" s="108">
        <f>D82-C82</f>
        <v>0</v>
      </c>
      <c r="F82" s="108"/>
      <c r="G82" s="32"/>
      <c r="H82" s="31"/>
      <c r="I82" s="31"/>
      <c r="J82" s="31"/>
      <c r="K82" s="31"/>
      <c r="L82" s="31"/>
      <c r="M82" s="31"/>
      <c r="N82" s="28"/>
      <c r="O82" s="28"/>
      <c r="P82" s="28"/>
      <c r="Q82" s="28"/>
      <c r="R82" s="28"/>
      <c r="S82" s="28"/>
      <c r="T82" s="28"/>
    </row>
    <row r="83" spans="1:20" s="63" customFormat="1" ht="34.5">
      <c r="A83" s="339" t="s">
        <v>38</v>
      </c>
      <c r="B83" s="340" t="s">
        <v>39</v>
      </c>
      <c r="C83" s="106">
        <f>C6+C7-C25</f>
        <v>6166.6000000000058</v>
      </c>
      <c r="D83" s="106">
        <f>D6+D7-D25</f>
        <v>6269.2200000000012</v>
      </c>
      <c r="E83" s="106">
        <f t="shared" si="5"/>
        <v>102.61999999999534</v>
      </c>
      <c r="F83" s="106"/>
      <c r="G83" s="55"/>
      <c r="H83" s="436">
        <f>+D83-'Dramakan hosqer'!F88</f>
        <v>-950</v>
      </c>
      <c r="I83" s="45"/>
      <c r="J83" s="45"/>
      <c r="K83" s="45"/>
      <c r="L83" s="45"/>
      <c r="M83" s="45"/>
      <c r="N83" s="50"/>
      <c r="O83" s="50"/>
      <c r="P83" s="50"/>
      <c r="Q83" s="50"/>
      <c r="R83" s="50"/>
      <c r="S83" s="50"/>
      <c r="T83" s="50"/>
    </row>
    <row r="84" spans="1:20" s="7" customFormat="1" ht="46.5" customHeight="1">
      <c r="A84" s="6"/>
      <c r="B84" s="8"/>
      <c r="C84" s="6"/>
      <c r="D84" s="6"/>
      <c r="E84" s="6"/>
      <c r="F84" s="6"/>
      <c r="G84" s="53"/>
      <c r="H84" s="39"/>
      <c r="I84" s="39"/>
      <c r="J84" s="39"/>
      <c r="K84" s="39"/>
      <c r="L84" s="39"/>
      <c r="M84" s="39"/>
      <c r="N84" s="47"/>
      <c r="O84" s="47"/>
      <c r="P84" s="47"/>
      <c r="Q84" s="47"/>
      <c r="R84" s="47"/>
      <c r="S84" s="47"/>
      <c r="T84" s="47"/>
    </row>
    <row r="85" spans="1:20" s="7" customFormat="1" ht="25.5" customHeight="1">
      <c r="B85" s="346" t="s">
        <v>2</v>
      </c>
      <c r="C85" s="67"/>
      <c r="D85" s="464" t="str">
        <f>+'Ekamut-caxs'!D73</f>
        <v>Լուսինե Հարությունյան</v>
      </c>
      <c r="E85" s="461"/>
      <c r="F85" s="45"/>
      <c r="G85" s="53"/>
      <c r="H85" s="39"/>
      <c r="I85" s="39"/>
      <c r="J85" s="39"/>
      <c r="K85" s="39"/>
      <c r="L85" s="39"/>
      <c r="M85" s="39"/>
      <c r="N85" s="47"/>
      <c r="O85" s="47"/>
      <c r="P85" s="47"/>
      <c r="Q85" s="47"/>
      <c r="R85" s="47"/>
      <c r="S85" s="47"/>
      <c r="T85" s="47"/>
    </row>
    <row r="86" spans="1:20" ht="13.5" customHeight="1">
      <c r="A86" s="7"/>
      <c r="B86" s="66" t="s">
        <v>4</v>
      </c>
      <c r="C86" s="373"/>
      <c r="D86" s="463" t="s">
        <v>92</v>
      </c>
      <c r="E86" s="463"/>
      <c r="F86" s="41"/>
    </row>
    <row r="87" spans="1:20" ht="22.5" customHeight="1">
      <c r="B87" s="374" t="s">
        <v>6</v>
      </c>
      <c r="C87" s="67"/>
      <c r="D87" s="461" t="str">
        <f>+'Ekamut-caxs'!D75</f>
        <v>Ժանետա Գորգինյան</v>
      </c>
      <c r="E87" s="461"/>
      <c r="F87" s="45"/>
    </row>
    <row r="88" spans="1:20" ht="12" customHeight="1">
      <c r="B88" s="65"/>
      <c r="C88" s="67"/>
      <c r="D88" s="463" t="s">
        <v>92</v>
      </c>
      <c r="E88" s="463"/>
      <c r="F88" s="41"/>
    </row>
    <row r="89" spans="1:20">
      <c r="B89" s="375" t="s">
        <v>1</v>
      </c>
    </row>
  </sheetData>
  <sheetProtection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88:E88"/>
    <mergeCell ref="D85:E85"/>
    <mergeCell ref="D86:E86"/>
    <mergeCell ref="D87:E87"/>
    <mergeCell ref="A3:F3"/>
  </mergeCells>
  <pageMargins left="0.13" right="0.13" top="0.18" bottom="0.18" header="0.12" footer="0.12"/>
  <pageSetup paperSize="9" scale="61" orientation="portrait" r:id="rId1"/>
  <headerFooter alignWithMargins="0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V85"/>
  <sheetViews>
    <sheetView view="pageBreakPreview" topLeftCell="A42" workbookViewId="0">
      <selection activeCell="D56" sqref="D56"/>
    </sheetView>
  </sheetViews>
  <sheetFormatPr defaultColWidth="9.140625" defaultRowHeight="13.5"/>
  <cols>
    <col min="1" max="1" width="4.85546875" style="56" customWidth="1"/>
    <col min="2" max="2" width="38.5703125" style="1" customWidth="1"/>
    <col min="3" max="3" width="28.85546875" style="1" customWidth="1"/>
    <col min="4" max="4" width="13.7109375" style="1" customWidth="1"/>
    <col min="5" max="5" width="18" style="1" customWidth="1"/>
    <col min="6" max="6" width="11.42578125" style="6" customWidth="1"/>
    <col min="7" max="22" width="9.140625" style="6"/>
    <col min="23" max="16384" width="9.140625" style="1"/>
  </cols>
  <sheetData>
    <row r="1" spans="1:22" s="64" customFormat="1" ht="17.25">
      <c r="A1" s="465" t="s">
        <v>67</v>
      </c>
      <c r="B1" s="465"/>
      <c r="C1" s="465"/>
      <c r="D1" s="465"/>
      <c r="E1" s="465"/>
      <c r="F1" s="63"/>
      <c r="G1" s="63"/>
      <c r="H1" s="63"/>
      <c r="I1" s="63"/>
      <c r="J1" s="63"/>
      <c r="K1" s="63"/>
      <c r="L1" s="63"/>
      <c r="M1" s="63"/>
      <c r="N1" s="63"/>
      <c r="O1" s="63"/>
      <c r="P1" s="63"/>
      <c r="Q1" s="63"/>
      <c r="R1" s="63"/>
      <c r="S1" s="63"/>
      <c r="T1" s="63"/>
      <c r="U1" s="63"/>
      <c r="V1" s="63"/>
    </row>
    <row r="2" spans="1:22" s="57" customFormat="1" ht="17.25">
      <c r="A2" s="466" t="str">
        <f>+'Ekamut-caxs'!A7:D7</f>
        <v xml:space="preserve">«Երևանի հ․143մսուր-մանկապարտեզ» ՀՈԱԿ-ի </v>
      </c>
      <c r="B2" s="467"/>
      <c r="C2" s="467"/>
      <c r="D2" s="467"/>
      <c r="E2" s="467"/>
      <c r="F2" s="7"/>
      <c r="G2" s="7"/>
      <c r="H2" s="7"/>
      <c r="I2" s="7"/>
      <c r="J2" s="7"/>
      <c r="K2" s="7"/>
      <c r="L2" s="7"/>
      <c r="M2" s="7"/>
      <c r="N2" s="7"/>
      <c r="O2" s="7"/>
      <c r="P2" s="7"/>
      <c r="Q2" s="7"/>
      <c r="R2" s="7"/>
      <c r="S2" s="7"/>
      <c r="T2" s="7"/>
      <c r="U2" s="7"/>
      <c r="V2" s="7"/>
    </row>
    <row r="3" spans="1:22" s="57" customFormat="1" ht="17.25">
      <c r="A3" s="468" t="s">
        <v>146</v>
      </c>
      <c r="B3" s="468"/>
      <c r="C3" s="468"/>
      <c r="D3" s="468"/>
      <c r="E3" s="468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s="68" customFormat="1" ht="16.5" customHeight="1">
      <c r="A4" s="469" t="s">
        <v>256</v>
      </c>
      <c r="B4" s="469"/>
      <c r="C4" s="469"/>
      <c r="D4" s="469"/>
      <c r="E4" s="469"/>
      <c r="F4" s="65"/>
      <c r="G4" s="66"/>
      <c r="H4" s="66"/>
      <c r="I4" s="66"/>
      <c r="J4" s="66"/>
      <c r="K4" s="66"/>
      <c r="L4" s="66"/>
      <c r="M4" s="67"/>
      <c r="N4" s="67"/>
      <c r="O4" s="67"/>
      <c r="P4" s="67"/>
      <c r="Q4" s="67"/>
      <c r="R4" s="67"/>
      <c r="S4" s="67"/>
      <c r="T4" s="67"/>
      <c r="U4" s="67"/>
      <c r="V4" s="67"/>
    </row>
    <row r="5" spans="1:22" ht="12" customHeight="1">
      <c r="D5" s="69"/>
      <c r="E5" s="69" t="s">
        <v>139</v>
      </c>
    </row>
    <row r="6" spans="1:22" s="74" customFormat="1" ht="52.5" customHeight="1">
      <c r="A6" s="70" t="s">
        <v>3</v>
      </c>
      <c r="B6" s="71" t="s">
        <v>147</v>
      </c>
      <c r="C6" s="70" t="s">
        <v>148</v>
      </c>
      <c r="D6" s="70" t="s">
        <v>149</v>
      </c>
      <c r="E6" s="72" t="s">
        <v>150</v>
      </c>
      <c r="F6" s="73"/>
      <c r="G6" s="73"/>
      <c r="H6" s="73"/>
      <c r="I6" s="73"/>
      <c r="J6" s="73"/>
      <c r="K6" s="73"/>
      <c r="L6" s="73"/>
      <c r="M6" s="73"/>
      <c r="N6" s="73"/>
      <c r="O6" s="73"/>
      <c r="P6" s="73"/>
      <c r="Q6" s="73"/>
      <c r="R6" s="73"/>
      <c r="S6" s="73"/>
      <c r="T6" s="73"/>
      <c r="U6" s="73"/>
      <c r="V6" s="73"/>
    </row>
    <row r="7" spans="1:22" s="57" customFormat="1" ht="17.25">
      <c r="A7" s="470" t="s">
        <v>151</v>
      </c>
      <c r="B7" s="471"/>
      <c r="C7" s="471"/>
      <c r="D7" s="99"/>
      <c r="E7" s="99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s="60" customFormat="1" ht="14.25">
      <c r="A8" s="75">
        <v>1</v>
      </c>
      <c r="B8" s="76" t="s">
        <v>152</v>
      </c>
      <c r="C8" s="75"/>
      <c r="D8" s="77">
        <f>SUM(D9:D29)</f>
        <v>7</v>
      </c>
      <c r="E8" s="78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12"/>
      <c r="R8" s="12"/>
      <c r="S8" s="12"/>
      <c r="T8" s="12"/>
      <c r="U8" s="12"/>
      <c r="V8" s="12"/>
    </row>
    <row r="9" spans="1:22">
      <c r="A9" s="79">
        <v>1.1000000000000001</v>
      </c>
      <c r="B9" s="80" t="s">
        <v>153</v>
      </c>
      <c r="C9" s="79" t="s">
        <v>154</v>
      </c>
      <c r="D9" s="11"/>
      <c r="E9" s="11"/>
    </row>
    <row r="10" spans="1:22">
      <c r="A10" s="79">
        <v>1.2</v>
      </c>
      <c r="B10" s="80" t="s">
        <v>155</v>
      </c>
      <c r="C10" s="79" t="s">
        <v>156</v>
      </c>
      <c r="D10" s="11"/>
      <c r="E10" s="11"/>
    </row>
    <row r="11" spans="1:22">
      <c r="A11" s="79">
        <v>1.3</v>
      </c>
      <c r="B11" s="80" t="s">
        <v>157</v>
      </c>
      <c r="C11" s="79" t="s">
        <v>158</v>
      </c>
      <c r="D11" s="11"/>
      <c r="E11" s="11"/>
    </row>
    <row r="12" spans="1:22">
      <c r="A12" s="79">
        <v>1.4</v>
      </c>
      <c r="B12" s="81" t="s">
        <v>159</v>
      </c>
      <c r="C12" s="82" t="s">
        <v>160</v>
      </c>
      <c r="D12" s="11"/>
      <c r="E12" s="11"/>
    </row>
    <row r="13" spans="1:22">
      <c r="A13" s="79">
        <v>1.5</v>
      </c>
      <c r="B13" s="81"/>
      <c r="C13" s="79" t="s">
        <v>161</v>
      </c>
      <c r="D13" s="11"/>
      <c r="E13" s="11"/>
    </row>
    <row r="14" spans="1:22">
      <c r="A14" s="79">
        <v>1.6</v>
      </c>
      <c r="B14" s="80" t="s">
        <v>193</v>
      </c>
      <c r="C14" s="79" t="s">
        <v>162</v>
      </c>
      <c r="D14" s="11"/>
      <c r="E14" s="11"/>
    </row>
    <row r="15" spans="1:22" ht="27">
      <c r="A15" s="79">
        <v>1.7</v>
      </c>
      <c r="B15" s="81"/>
      <c r="C15" s="79" t="s">
        <v>185</v>
      </c>
      <c r="D15" s="11"/>
      <c r="E15" s="11"/>
    </row>
    <row r="16" spans="1:22">
      <c r="A16" s="79">
        <v>1.8</v>
      </c>
      <c r="B16" s="81"/>
      <c r="C16" s="83" t="s">
        <v>184</v>
      </c>
      <c r="D16" s="11"/>
      <c r="E16" s="11"/>
    </row>
    <row r="17" spans="1:22">
      <c r="A17" s="79">
        <v>1.9</v>
      </c>
      <c r="B17" s="81"/>
      <c r="C17" s="83" t="s">
        <v>284</v>
      </c>
      <c r="D17" s="11">
        <v>7</v>
      </c>
      <c r="E17" s="11"/>
    </row>
    <row r="18" spans="1:22">
      <c r="A18" s="84">
        <v>2</v>
      </c>
      <c r="B18" s="81"/>
      <c r="C18" s="83" t="s">
        <v>217</v>
      </c>
      <c r="D18" s="11"/>
      <c r="E18" s="11"/>
    </row>
    <row r="19" spans="1:22">
      <c r="A19" s="79">
        <v>2.1</v>
      </c>
      <c r="B19" s="81"/>
      <c r="C19" s="83"/>
      <c r="D19" s="11"/>
      <c r="E19" s="11"/>
    </row>
    <row r="20" spans="1:22">
      <c r="A20" s="79">
        <v>2.2000000000000002</v>
      </c>
      <c r="B20" s="81"/>
      <c r="C20" s="83"/>
      <c r="D20" s="11"/>
      <c r="E20" s="11"/>
    </row>
    <row r="21" spans="1:22">
      <c r="A21" s="79">
        <v>2.2999999999999998</v>
      </c>
      <c r="B21" s="81"/>
      <c r="C21" s="83"/>
      <c r="D21" s="11"/>
      <c r="E21" s="11"/>
    </row>
    <row r="22" spans="1:22">
      <c r="A22" s="79">
        <v>2.4</v>
      </c>
      <c r="B22" s="81"/>
      <c r="C22" s="83"/>
      <c r="D22" s="11"/>
      <c r="E22" s="11"/>
    </row>
    <row r="23" spans="1:22">
      <c r="A23" s="79">
        <v>2.5</v>
      </c>
      <c r="B23" s="81" t="s">
        <v>163</v>
      </c>
      <c r="C23" s="79" t="s">
        <v>36</v>
      </c>
      <c r="D23" s="11"/>
      <c r="E23" s="11"/>
    </row>
    <row r="24" spans="1:22">
      <c r="A24" s="79">
        <v>2.6</v>
      </c>
      <c r="B24" s="81" t="s">
        <v>163</v>
      </c>
      <c r="C24" s="79" t="s">
        <v>48</v>
      </c>
      <c r="D24" s="11"/>
      <c r="E24" s="11"/>
    </row>
    <row r="25" spans="1:22">
      <c r="A25" s="79">
        <v>2.7</v>
      </c>
      <c r="B25" s="81" t="s">
        <v>163</v>
      </c>
      <c r="C25" s="79" t="s">
        <v>164</v>
      </c>
      <c r="D25" s="11"/>
      <c r="E25" s="11"/>
    </row>
    <row r="26" spans="1:22">
      <c r="A26" s="79">
        <v>2.8</v>
      </c>
      <c r="B26" s="81" t="s">
        <v>163</v>
      </c>
      <c r="C26" s="79" t="s">
        <v>165</v>
      </c>
      <c r="D26" s="11"/>
      <c r="E26" s="11"/>
    </row>
    <row r="27" spans="1:22">
      <c r="A27" s="79">
        <v>2.9</v>
      </c>
      <c r="B27" s="80" t="s">
        <v>166</v>
      </c>
      <c r="C27" s="79" t="s">
        <v>167</v>
      </c>
      <c r="D27" s="11"/>
      <c r="E27" s="11"/>
    </row>
    <row r="28" spans="1:22">
      <c r="A28" s="85">
        <v>2.1</v>
      </c>
      <c r="B28" s="81" t="s">
        <v>168</v>
      </c>
      <c r="C28" s="79" t="s">
        <v>169</v>
      </c>
      <c r="D28" s="11"/>
      <c r="E28" s="11"/>
    </row>
    <row r="29" spans="1:22">
      <c r="A29" s="85">
        <v>2.11</v>
      </c>
      <c r="B29" s="81"/>
      <c r="C29" s="83" t="s">
        <v>170</v>
      </c>
      <c r="D29" s="11"/>
      <c r="E29" s="11"/>
    </row>
    <row r="30" spans="1:22" s="60" customFormat="1" ht="28.5">
      <c r="A30" s="75">
        <v>2</v>
      </c>
      <c r="B30" s="86" t="s">
        <v>171</v>
      </c>
      <c r="C30" s="75"/>
      <c r="D30" s="77">
        <f>SUM(D31:D33)</f>
        <v>0</v>
      </c>
      <c r="E30" s="78"/>
      <c r="F30" s="12"/>
      <c r="G30" s="12"/>
      <c r="H30" s="12"/>
      <c r="I30" s="12"/>
      <c r="J30" s="12"/>
      <c r="K30" s="12"/>
      <c r="L30" s="12"/>
      <c r="M30" s="12"/>
      <c r="N30" s="12"/>
      <c r="O30" s="12"/>
      <c r="P30" s="12"/>
      <c r="Q30" s="12"/>
      <c r="R30" s="12"/>
      <c r="S30" s="12"/>
      <c r="T30" s="12"/>
      <c r="U30" s="12"/>
      <c r="V30" s="12"/>
    </row>
    <row r="31" spans="1:22" ht="27">
      <c r="A31" s="79">
        <v>2.1</v>
      </c>
      <c r="B31" s="81"/>
      <c r="C31" s="79" t="s">
        <v>172</v>
      </c>
      <c r="D31" s="11"/>
      <c r="E31" s="11"/>
    </row>
    <row r="32" spans="1:22">
      <c r="A32" s="79">
        <v>2.2000000000000002</v>
      </c>
      <c r="B32" s="81" t="s">
        <v>173</v>
      </c>
      <c r="C32" s="79" t="s">
        <v>174</v>
      </c>
      <c r="D32" s="11"/>
      <c r="E32" s="11"/>
    </row>
    <row r="33" spans="1:22">
      <c r="A33" s="79">
        <v>2.2999999999999998</v>
      </c>
      <c r="B33" s="81" t="s">
        <v>173</v>
      </c>
      <c r="C33" s="79" t="s">
        <v>175</v>
      </c>
      <c r="D33" s="11"/>
      <c r="E33" s="87"/>
    </row>
    <row r="34" spans="1:22" s="64" customFormat="1" ht="17.25">
      <c r="A34" s="20"/>
      <c r="B34" s="88" t="s">
        <v>69</v>
      </c>
      <c r="C34" s="89"/>
      <c r="D34" s="90">
        <f>D8+D30</f>
        <v>7</v>
      </c>
      <c r="E34" s="91"/>
      <c r="F34" s="63"/>
      <c r="G34" s="63"/>
      <c r="H34" s="63"/>
      <c r="I34" s="63"/>
      <c r="J34" s="63"/>
      <c r="K34" s="63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</row>
    <row r="35" spans="1:22" s="57" customFormat="1" ht="17.25">
      <c r="A35" s="470" t="s">
        <v>176</v>
      </c>
      <c r="B35" s="471"/>
      <c r="C35" s="471"/>
      <c r="D35" s="99"/>
      <c r="E35" s="99"/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>
      <c r="A36" s="79">
        <v>1.1000000000000001</v>
      </c>
      <c r="B36" s="80" t="s">
        <v>153</v>
      </c>
      <c r="C36" s="79" t="s">
        <v>154</v>
      </c>
      <c r="D36" s="422">
        <v>678.8</v>
      </c>
      <c r="E36" s="11"/>
    </row>
    <row r="37" spans="1:22">
      <c r="A37" s="79">
        <v>1.2</v>
      </c>
      <c r="B37" s="80" t="s">
        <v>155</v>
      </c>
      <c r="C37" s="79" t="s">
        <v>156</v>
      </c>
      <c r="D37" s="11">
        <v>341.7</v>
      </c>
      <c r="E37" s="11"/>
    </row>
    <row r="38" spans="1:22">
      <c r="A38" s="79">
        <v>1.3</v>
      </c>
      <c r="B38" s="80" t="s">
        <v>157</v>
      </c>
      <c r="C38" s="79" t="s">
        <v>158</v>
      </c>
      <c r="D38" s="11">
        <v>34.1</v>
      </c>
      <c r="E38" s="11"/>
    </row>
    <row r="39" spans="1:22">
      <c r="A39" s="79">
        <v>1.4</v>
      </c>
      <c r="B39" s="81" t="s">
        <v>159</v>
      </c>
      <c r="C39" s="82" t="s">
        <v>160</v>
      </c>
      <c r="D39" s="11"/>
      <c r="E39" s="11"/>
    </row>
    <row r="40" spans="1:22">
      <c r="A40" s="79">
        <v>1.5</v>
      </c>
      <c r="B40" s="81"/>
      <c r="C40" s="79" t="s">
        <v>161</v>
      </c>
      <c r="D40" s="11"/>
      <c r="E40" s="11"/>
    </row>
    <row r="41" spans="1:22">
      <c r="A41" s="79">
        <v>1.6</v>
      </c>
      <c r="B41" s="80" t="s">
        <v>193</v>
      </c>
      <c r="C41" s="79" t="s">
        <v>162</v>
      </c>
      <c r="D41" s="11">
        <v>11.2</v>
      </c>
      <c r="E41" s="11"/>
    </row>
    <row r="42" spans="1:22" ht="27">
      <c r="A42" s="79">
        <v>1.7</v>
      </c>
      <c r="B42" s="81"/>
      <c r="C42" s="79" t="s">
        <v>185</v>
      </c>
      <c r="D42" s="11"/>
      <c r="E42" s="11"/>
    </row>
    <row r="43" spans="1:22">
      <c r="A43" s="79">
        <v>1.8</v>
      </c>
      <c r="B43" s="81"/>
      <c r="C43" s="83" t="s">
        <v>184</v>
      </c>
      <c r="D43" s="11"/>
      <c r="E43" s="11"/>
    </row>
    <row r="44" spans="1:22">
      <c r="A44" s="79">
        <v>1.9</v>
      </c>
      <c r="B44" s="81"/>
      <c r="C44" s="83"/>
      <c r="D44" s="11"/>
      <c r="E44" s="11"/>
    </row>
    <row r="45" spans="1:22">
      <c r="A45" s="84">
        <v>2</v>
      </c>
      <c r="B45" s="81"/>
      <c r="C45" s="83"/>
      <c r="D45" s="11"/>
      <c r="E45" s="11"/>
    </row>
    <row r="46" spans="1:22">
      <c r="A46" s="79">
        <v>2.1</v>
      </c>
      <c r="B46" s="81"/>
      <c r="C46" s="83"/>
      <c r="D46" s="11"/>
      <c r="E46" s="11"/>
    </row>
    <row r="47" spans="1:22">
      <c r="A47" s="79">
        <v>2.2000000000000002</v>
      </c>
      <c r="B47" s="81" t="s">
        <v>163</v>
      </c>
      <c r="C47" s="79" t="s">
        <v>36</v>
      </c>
      <c r="D47" s="11"/>
      <c r="E47" s="11"/>
    </row>
    <row r="48" spans="1:22">
      <c r="A48" s="79">
        <v>2.2999999999999998</v>
      </c>
      <c r="B48" s="81" t="s">
        <v>163</v>
      </c>
      <c r="C48" s="79" t="s">
        <v>48</v>
      </c>
      <c r="D48" s="11"/>
      <c r="E48" s="11"/>
    </row>
    <row r="49" spans="1:22">
      <c r="A49" s="79">
        <v>2.4</v>
      </c>
      <c r="B49" s="81" t="s">
        <v>163</v>
      </c>
      <c r="C49" s="79" t="s">
        <v>164</v>
      </c>
      <c r="D49" s="11"/>
      <c r="E49" s="11"/>
    </row>
    <row r="50" spans="1:22">
      <c r="A50" s="79">
        <v>2.5</v>
      </c>
      <c r="B50" s="81" t="s">
        <v>163</v>
      </c>
      <c r="C50" s="79" t="s">
        <v>165</v>
      </c>
      <c r="D50" s="11"/>
      <c r="E50" s="11"/>
    </row>
    <row r="51" spans="1:22">
      <c r="A51" s="79">
        <v>2.6</v>
      </c>
      <c r="B51" s="80" t="s">
        <v>166</v>
      </c>
      <c r="C51" s="79" t="s">
        <v>167</v>
      </c>
      <c r="D51" s="11">
        <v>15.7</v>
      </c>
      <c r="E51" s="11"/>
    </row>
    <row r="52" spans="1:22">
      <c r="A52" s="79">
        <v>2.7</v>
      </c>
      <c r="B52" s="81" t="s">
        <v>168</v>
      </c>
      <c r="C52" s="79" t="s">
        <v>169</v>
      </c>
      <c r="D52" s="11"/>
      <c r="E52" s="11"/>
    </row>
    <row r="53" spans="1:22">
      <c r="A53" s="79">
        <v>2.8</v>
      </c>
      <c r="B53" s="81"/>
      <c r="C53" s="83" t="s">
        <v>170</v>
      </c>
      <c r="D53" s="11"/>
      <c r="E53" s="11"/>
    </row>
    <row r="54" spans="1:22" ht="28.5">
      <c r="A54" s="79"/>
      <c r="B54" s="76" t="s">
        <v>177</v>
      </c>
      <c r="C54" s="10"/>
      <c r="D54" s="77">
        <f>SUM(D55:D58)</f>
        <v>5049.7</v>
      </c>
      <c r="E54" s="11"/>
      <c r="F54" s="114">
        <f>SUM(D36:D53)</f>
        <v>1081.5</v>
      </c>
      <c r="G54" s="114">
        <f>+D59-D54-F54</f>
        <v>0</v>
      </c>
    </row>
    <row r="55" spans="1:22" ht="33">
      <c r="A55" s="79">
        <v>1.1000000000000001</v>
      </c>
      <c r="B55" s="107"/>
      <c r="C55" s="363" t="s">
        <v>183</v>
      </c>
      <c r="D55" s="432">
        <v>5049.7</v>
      </c>
      <c r="E55" s="11"/>
    </row>
    <row r="56" spans="1:22" ht="27">
      <c r="A56" s="79">
        <v>1.2</v>
      </c>
      <c r="B56" s="92"/>
      <c r="C56" s="79" t="s">
        <v>172</v>
      </c>
      <c r="D56" s="11"/>
      <c r="E56" s="79"/>
    </row>
    <row r="57" spans="1:22">
      <c r="A57" s="79">
        <v>1.3</v>
      </c>
      <c r="B57" s="81" t="s">
        <v>168</v>
      </c>
      <c r="C57" s="79" t="s">
        <v>174</v>
      </c>
      <c r="D57" s="11"/>
      <c r="E57" s="11"/>
    </row>
    <row r="58" spans="1:22">
      <c r="A58" s="79">
        <v>1.4</v>
      </c>
      <c r="B58" s="81" t="s">
        <v>168</v>
      </c>
      <c r="C58" s="79" t="s">
        <v>175</v>
      </c>
      <c r="D58" s="11"/>
      <c r="E58" s="11"/>
    </row>
    <row r="59" spans="1:22" s="64" customFormat="1" ht="17.25">
      <c r="A59" s="93"/>
      <c r="B59" s="88" t="s">
        <v>69</v>
      </c>
      <c r="C59" s="94"/>
      <c r="D59" s="95">
        <f>SUM(D36:D54)</f>
        <v>6131.2</v>
      </c>
      <c r="E59" s="96"/>
      <c r="F59" s="276">
        <f>+D59-D55</f>
        <v>1081.5</v>
      </c>
      <c r="G59" s="63"/>
      <c r="H59" s="63"/>
      <c r="I59" s="63"/>
      <c r="J59" s="63"/>
      <c r="K59" s="63"/>
      <c r="L59" s="63"/>
      <c r="M59" s="63"/>
      <c r="N59" s="63"/>
      <c r="O59" s="63"/>
      <c r="P59" s="63"/>
      <c r="Q59" s="63"/>
      <c r="R59" s="63"/>
      <c r="S59" s="63"/>
      <c r="T59" s="63"/>
      <c r="U59" s="63"/>
      <c r="V59" s="63"/>
    </row>
    <row r="60" spans="1:22" ht="10.5" customHeight="1"/>
    <row r="61" spans="1:22" ht="39" customHeight="1">
      <c r="C61" s="97" t="s">
        <v>178</v>
      </c>
    </row>
    <row r="62" spans="1:22" ht="59.25" customHeight="1">
      <c r="A62" s="98">
        <v>1</v>
      </c>
      <c r="B62" s="99" t="s">
        <v>276</v>
      </c>
      <c r="C62" s="95">
        <v>6171.5</v>
      </c>
      <c r="D62" s="472" t="s">
        <v>179</v>
      </c>
      <c r="E62" s="473"/>
      <c r="F62" s="6">
        <v>24.6</v>
      </c>
    </row>
    <row r="63" spans="1:22" ht="36.75" customHeight="1"/>
    <row r="64" spans="1:22" s="60" customFormat="1" ht="25.5" customHeight="1">
      <c r="A64" s="100"/>
      <c r="B64" s="169" t="s">
        <v>2</v>
      </c>
      <c r="C64" s="170"/>
      <c r="D64" s="474" t="str">
        <f>+'Ekamut-caxs'!D73</f>
        <v>Լուսինե Հարությունյան</v>
      </c>
      <c r="E64" s="474"/>
      <c r="F64" s="12"/>
      <c r="G64" s="12"/>
      <c r="H64" s="12"/>
      <c r="I64" s="12"/>
      <c r="J64" s="12"/>
      <c r="K64" s="12"/>
      <c r="L64" s="12"/>
      <c r="M64" s="12"/>
      <c r="N64" s="12"/>
      <c r="O64" s="12"/>
      <c r="P64" s="12"/>
      <c r="Q64" s="12"/>
      <c r="R64" s="12"/>
      <c r="S64" s="12"/>
      <c r="T64" s="12"/>
      <c r="U64" s="12"/>
      <c r="V64" s="12"/>
    </row>
    <row r="65" spans="1:22" s="60" customFormat="1" ht="12.75" customHeight="1">
      <c r="A65" s="100"/>
      <c r="B65" s="171"/>
      <c r="C65" s="172"/>
      <c r="D65" s="475" t="s">
        <v>92</v>
      </c>
      <c r="E65" s="475"/>
      <c r="F65" s="12"/>
      <c r="G65" s="12"/>
      <c r="H65" s="12"/>
      <c r="I65" s="12"/>
      <c r="J65" s="12"/>
      <c r="K65" s="12"/>
      <c r="L65" s="12"/>
      <c r="M65" s="12"/>
      <c r="N65" s="12"/>
      <c r="O65" s="12"/>
      <c r="P65" s="12"/>
      <c r="Q65" s="12"/>
      <c r="R65" s="12"/>
      <c r="S65" s="12"/>
      <c r="T65" s="12"/>
      <c r="U65" s="12"/>
      <c r="V65" s="12"/>
    </row>
    <row r="66" spans="1:22" s="60" customFormat="1" ht="22.5" customHeight="1">
      <c r="A66" s="100"/>
      <c r="B66" s="169" t="s">
        <v>6</v>
      </c>
      <c r="C66" s="170"/>
      <c r="D66" s="474" t="str">
        <f>+'Ekamut-caxs'!D75</f>
        <v>Ժանետա Գորգինյան</v>
      </c>
      <c r="E66" s="474"/>
      <c r="F66" s="12"/>
      <c r="G66" s="12"/>
      <c r="H66" s="12"/>
      <c r="I66" s="12"/>
      <c r="J66" s="12"/>
      <c r="K66" s="12"/>
      <c r="L66" s="12"/>
      <c r="M66" s="12"/>
      <c r="N66" s="12"/>
      <c r="O66" s="12"/>
      <c r="P66" s="12"/>
      <c r="Q66" s="12"/>
      <c r="R66" s="12"/>
      <c r="S66" s="12"/>
      <c r="T66" s="12"/>
      <c r="U66" s="12"/>
      <c r="V66" s="12"/>
    </row>
    <row r="67" spans="1:22" s="60" customFormat="1" ht="13.5" customHeight="1">
      <c r="A67" s="100"/>
      <c r="B67" s="101"/>
      <c r="C67" s="100" t="s">
        <v>1</v>
      </c>
      <c r="D67" s="476" t="s">
        <v>92</v>
      </c>
      <c r="E67" s="476"/>
      <c r="F67" s="12"/>
      <c r="G67" s="12"/>
      <c r="H67" s="12"/>
      <c r="I67" s="12"/>
      <c r="J67" s="12"/>
      <c r="K67" s="12"/>
      <c r="L67" s="12"/>
      <c r="M67" s="12"/>
      <c r="N67" s="12"/>
      <c r="O67" s="12"/>
      <c r="P67" s="12"/>
      <c r="Q67" s="12"/>
      <c r="R67" s="12"/>
      <c r="S67" s="12"/>
      <c r="T67" s="12"/>
      <c r="U67" s="12"/>
      <c r="V67" s="12"/>
    </row>
    <row r="69" spans="1:22" ht="27" customHeight="1"/>
    <row r="73" spans="1:22" ht="33" customHeight="1"/>
    <row r="75" spans="1:22" s="102" customFormat="1" ht="36" customHeight="1">
      <c r="F75" s="103"/>
      <c r="G75" s="103"/>
      <c r="H75" s="103"/>
      <c r="I75" s="103"/>
      <c r="J75" s="103"/>
      <c r="K75" s="103"/>
      <c r="L75" s="103"/>
      <c r="M75" s="103"/>
      <c r="N75" s="103"/>
      <c r="O75" s="103"/>
      <c r="P75" s="103"/>
      <c r="Q75" s="103"/>
      <c r="R75" s="103"/>
      <c r="S75" s="103"/>
      <c r="T75" s="103"/>
      <c r="U75" s="103"/>
      <c r="V75" s="103"/>
    </row>
    <row r="76" spans="1:22" ht="24" customHeight="1"/>
    <row r="77" spans="1:22" ht="0.75" hidden="1" customHeight="1"/>
    <row r="78" spans="1:22" s="60" customFormat="1" ht="28.5" customHeight="1">
      <c r="F78" s="12"/>
      <c r="G78" s="12"/>
      <c r="H78" s="12"/>
      <c r="I78" s="12"/>
      <c r="J78" s="12"/>
      <c r="K78" s="12"/>
      <c r="L78" s="12"/>
      <c r="M78" s="12"/>
      <c r="N78" s="12"/>
      <c r="O78" s="12"/>
      <c r="P78" s="12"/>
      <c r="Q78" s="12"/>
      <c r="R78" s="12"/>
      <c r="S78" s="12"/>
      <c r="T78" s="12"/>
      <c r="U78" s="12"/>
      <c r="V78" s="12"/>
    </row>
    <row r="82" spans="1:5" s="6" customFormat="1">
      <c r="A82" s="56"/>
      <c r="B82" s="1"/>
      <c r="C82" s="1"/>
      <c r="D82" s="1"/>
      <c r="E82" s="1"/>
    </row>
    <row r="83" spans="1:5" s="6" customFormat="1" ht="24" customHeight="1">
      <c r="A83" s="56"/>
      <c r="B83" s="1"/>
      <c r="C83" s="1"/>
      <c r="D83" s="1"/>
      <c r="E83" s="1"/>
    </row>
    <row r="84" spans="1:5" s="6" customFormat="1">
      <c r="A84" s="56"/>
      <c r="B84" s="1"/>
      <c r="C84" s="1"/>
      <c r="D84" s="1"/>
      <c r="E84" s="1"/>
    </row>
    <row r="85" spans="1:5" s="6" customFormat="1" ht="24.75" customHeight="1">
      <c r="A85" s="56"/>
      <c r="B85" s="1"/>
      <c r="C85" s="1"/>
      <c r="D85" s="1"/>
      <c r="E85" s="1"/>
    </row>
  </sheetData>
  <mergeCells count="11">
    <mergeCell ref="D62:E62"/>
    <mergeCell ref="D64:E64"/>
    <mergeCell ref="D65:E65"/>
    <mergeCell ref="D66:E66"/>
    <mergeCell ref="D67:E67"/>
    <mergeCell ref="A1:E1"/>
    <mergeCell ref="A2:E2"/>
    <mergeCell ref="A3:E3"/>
    <mergeCell ref="A4:E4"/>
    <mergeCell ref="A35:C35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  <ignoredErrors>
    <ignoredError sqref="F54:G54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U38"/>
  <sheetViews>
    <sheetView view="pageBreakPreview" topLeftCell="A4" zoomScale="85" zoomScaleSheetLayoutView="85" workbookViewId="0">
      <selection activeCell="D56" sqref="D56"/>
    </sheetView>
  </sheetViews>
  <sheetFormatPr defaultColWidth="9.140625" defaultRowHeight="16.5"/>
  <cols>
    <col min="1" max="1" width="4.140625" style="214" customWidth="1"/>
    <col min="2" max="2" width="15.5703125" style="214" customWidth="1"/>
    <col min="3" max="3" width="10.85546875" style="214" customWidth="1"/>
    <col min="4" max="4" width="15.7109375" style="214" customWidth="1"/>
    <col min="5" max="5" width="13.42578125" style="214" customWidth="1"/>
    <col min="6" max="6" width="16.28515625" style="214" customWidth="1"/>
    <col min="7" max="7" width="11.42578125" style="214" customWidth="1"/>
    <col min="8" max="8" width="17.140625" style="214" customWidth="1"/>
    <col min="9" max="9" width="14.85546875" style="214" customWidth="1"/>
    <col min="10" max="10" width="17.140625" style="214" customWidth="1"/>
    <col min="11" max="11" width="10.85546875" style="214" customWidth="1"/>
    <col min="12" max="12" width="12.85546875" style="214" customWidth="1"/>
    <col min="13" max="13" width="14.85546875" style="214" customWidth="1"/>
    <col min="14" max="14" width="14.5703125" style="214" customWidth="1"/>
    <col min="15" max="15" width="16.28515625" style="214" customWidth="1"/>
    <col min="16" max="16384" width="9.140625" style="214"/>
  </cols>
  <sheetData>
    <row r="1" spans="1:15" s="212" customFormat="1" ht="18.75" customHeight="1">
      <c r="A1" s="479" t="s">
        <v>67</v>
      </c>
      <c r="B1" s="479"/>
      <c r="C1" s="479"/>
      <c r="D1" s="479"/>
      <c r="E1" s="479"/>
      <c r="F1" s="479"/>
      <c r="G1" s="479"/>
      <c r="H1" s="479"/>
      <c r="I1" s="479"/>
      <c r="J1" s="479"/>
      <c r="K1" s="479"/>
      <c r="L1" s="479"/>
      <c r="M1" s="479"/>
      <c r="N1" s="479"/>
      <c r="O1" s="479"/>
    </row>
    <row r="2" spans="1:15" s="212" customFormat="1" ht="21.75" customHeight="1">
      <c r="A2" s="478" t="str">
        <f>+'Ekamut-caxs'!A7</f>
        <v xml:space="preserve">«Երևանի հ․143մսուր-մանկապարտեզ» ՀՈԱԿ-ի </v>
      </c>
      <c r="B2" s="478"/>
      <c r="C2" s="478"/>
      <c r="D2" s="478"/>
      <c r="E2" s="478"/>
      <c r="F2" s="478"/>
      <c r="G2" s="478"/>
      <c r="H2" s="478"/>
      <c r="I2" s="478"/>
      <c r="J2" s="478"/>
      <c r="K2" s="478"/>
      <c r="L2" s="478"/>
      <c r="M2" s="478"/>
      <c r="N2" s="478"/>
      <c r="O2" s="478"/>
    </row>
    <row r="3" spans="1:15" s="212" customFormat="1" ht="21" customHeight="1">
      <c r="A3" s="478" t="s">
        <v>93</v>
      </c>
      <c r="B3" s="478"/>
      <c r="C3" s="478"/>
      <c r="D3" s="478"/>
      <c r="E3" s="478"/>
      <c r="F3" s="478"/>
      <c r="G3" s="478"/>
      <c r="H3" s="478"/>
      <c r="I3" s="478"/>
      <c r="J3" s="478"/>
      <c r="K3" s="478"/>
      <c r="L3" s="478"/>
      <c r="M3" s="478"/>
      <c r="N3" s="478"/>
      <c r="O3" s="478"/>
    </row>
    <row r="4" spans="1:15" ht="21" customHeight="1" thickBot="1"/>
    <row r="5" spans="1:15" s="216" customFormat="1" ht="19.5" customHeight="1">
      <c r="A5" s="484" t="s">
        <v>114</v>
      </c>
      <c r="B5" s="486" t="s">
        <v>94</v>
      </c>
      <c r="C5" s="488" t="s">
        <v>95</v>
      </c>
      <c r="D5" s="489"/>
      <c r="E5" s="489"/>
      <c r="F5" s="490"/>
      <c r="G5" s="488" t="s">
        <v>96</v>
      </c>
      <c r="H5" s="489"/>
      <c r="I5" s="489"/>
      <c r="J5" s="490"/>
      <c r="K5" s="488" t="s">
        <v>136</v>
      </c>
      <c r="L5" s="489"/>
      <c r="M5" s="489"/>
      <c r="N5" s="489"/>
      <c r="O5" s="490"/>
    </row>
    <row r="6" spans="1:15" s="218" customFormat="1" ht="51" customHeight="1">
      <c r="A6" s="485"/>
      <c r="B6" s="487"/>
      <c r="C6" s="396" t="s">
        <v>236</v>
      </c>
      <c r="D6" s="217" t="s">
        <v>220</v>
      </c>
      <c r="E6" s="217" t="s">
        <v>263</v>
      </c>
      <c r="F6" s="397" t="s">
        <v>264</v>
      </c>
      <c r="G6" s="396" t="s">
        <v>237</v>
      </c>
      <c r="H6" s="217" t="s">
        <v>220</v>
      </c>
      <c r="I6" s="217" t="s">
        <v>265</v>
      </c>
      <c r="J6" s="397" t="s">
        <v>264</v>
      </c>
      <c r="K6" s="396" t="s">
        <v>236</v>
      </c>
      <c r="L6" s="217" t="s">
        <v>263</v>
      </c>
      <c r="M6" s="217" t="s">
        <v>266</v>
      </c>
      <c r="N6" s="215" t="s">
        <v>267</v>
      </c>
      <c r="O6" s="408" t="s">
        <v>268</v>
      </c>
    </row>
    <row r="7" spans="1:15" ht="19.5" customHeight="1">
      <c r="A7" s="242">
        <v>1</v>
      </c>
      <c r="B7" s="410" t="s">
        <v>97</v>
      </c>
      <c r="C7" s="398">
        <v>5110</v>
      </c>
      <c r="D7" s="219">
        <v>734307</v>
      </c>
      <c r="E7" s="220">
        <f>+C7</f>
        <v>5110</v>
      </c>
      <c r="F7" s="399">
        <f>IF((E7&lt;10000), E7*143.7, E7*107.1)</f>
        <v>734307</v>
      </c>
      <c r="G7" s="400">
        <v>4240</v>
      </c>
      <c r="H7" s="295">
        <v>218955</v>
      </c>
      <c r="I7" s="292">
        <f>+G7</f>
        <v>4240</v>
      </c>
      <c r="J7" s="399">
        <f>+I7*53.48</f>
        <v>226755.19999999998</v>
      </c>
      <c r="K7" s="400">
        <v>141</v>
      </c>
      <c r="L7" s="292">
        <f>+K7</f>
        <v>141</v>
      </c>
      <c r="M7" s="299">
        <f>+L7*200.42</f>
        <v>28259.219999999998</v>
      </c>
      <c r="N7" s="297">
        <f>+L7*5.572</f>
        <v>785.65200000000004</v>
      </c>
      <c r="O7" s="298">
        <f>+N7+M7</f>
        <v>29044.871999999996</v>
      </c>
    </row>
    <row r="8" spans="1:15" ht="19.5" customHeight="1">
      <c r="A8" s="242">
        <v>2</v>
      </c>
      <c r="B8" s="410" t="s">
        <v>98</v>
      </c>
      <c r="C8" s="400">
        <v>4483</v>
      </c>
      <c r="D8" s="295">
        <v>644207.1</v>
      </c>
      <c r="E8" s="220">
        <f t="shared" ref="E8:E18" si="0">+C8</f>
        <v>4483</v>
      </c>
      <c r="F8" s="399">
        <f t="shared" ref="F8:F18" si="1">IF((E8&lt;10000), E8*143.7, E8*107.1)</f>
        <v>644207.1</v>
      </c>
      <c r="G8" s="400">
        <v>6340</v>
      </c>
      <c r="H8" s="295">
        <v>331663</v>
      </c>
      <c r="I8" s="292">
        <f t="shared" ref="I8:I18" si="2">+G8</f>
        <v>6340</v>
      </c>
      <c r="J8" s="399">
        <f t="shared" ref="J8:J18" si="3">+I8*53.48</f>
        <v>339063.19999999995</v>
      </c>
      <c r="K8" s="400">
        <v>109</v>
      </c>
      <c r="L8" s="292">
        <f t="shared" ref="L8:L18" si="4">+K8</f>
        <v>109</v>
      </c>
      <c r="M8" s="299">
        <f t="shared" ref="M8:M18" si="5">+L8*200.42</f>
        <v>21845.78</v>
      </c>
      <c r="N8" s="297">
        <f t="shared" ref="N8:N18" si="6">+L8*5.572</f>
        <v>607.34799999999996</v>
      </c>
      <c r="O8" s="298">
        <f t="shared" ref="O8:O18" si="7">+N8+M8</f>
        <v>22453.127999999997</v>
      </c>
    </row>
    <row r="9" spans="1:15" ht="19.5" customHeight="1">
      <c r="A9" s="242">
        <v>3</v>
      </c>
      <c r="B9" s="410" t="s">
        <v>99</v>
      </c>
      <c r="C9" s="400">
        <v>4689</v>
      </c>
      <c r="D9" s="295">
        <v>673809.3</v>
      </c>
      <c r="E9" s="220">
        <f t="shared" si="0"/>
        <v>4689</v>
      </c>
      <c r="F9" s="399">
        <f t="shared" si="1"/>
        <v>673809.29999999993</v>
      </c>
      <c r="G9" s="400">
        <v>5320</v>
      </c>
      <c r="H9" s="295">
        <v>276514</v>
      </c>
      <c r="I9" s="292">
        <f t="shared" si="2"/>
        <v>5320</v>
      </c>
      <c r="J9" s="399">
        <f t="shared" si="3"/>
        <v>284513.59999999998</v>
      </c>
      <c r="K9" s="400">
        <v>108</v>
      </c>
      <c r="L9" s="292">
        <f t="shared" si="4"/>
        <v>108</v>
      </c>
      <c r="M9" s="299">
        <f t="shared" si="5"/>
        <v>21645.359999999997</v>
      </c>
      <c r="N9" s="297">
        <f t="shared" si="6"/>
        <v>601.77599999999995</v>
      </c>
      <c r="O9" s="298">
        <f t="shared" si="7"/>
        <v>22247.135999999999</v>
      </c>
    </row>
    <row r="10" spans="1:15" ht="19.5" customHeight="1">
      <c r="A10" s="242">
        <v>4</v>
      </c>
      <c r="B10" s="410" t="s">
        <v>100</v>
      </c>
      <c r="C10" s="400">
        <v>609</v>
      </c>
      <c r="D10" s="295">
        <v>87513.3</v>
      </c>
      <c r="E10" s="220">
        <f t="shared" si="0"/>
        <v>609</v>
      </c>
      <c r="F10" s="399">
        <f t="shared" si="1"/>
        <v>87513.299999999988</v>
      </c>
      <c r="G10" s="400">
        <v>3740</v>
      </c>
      <c r="H10" s="295">
        <v>197215</v>
      </c>
      <c r="I10" s="292">
        <f t="shared" si="2"/>
        <v>3740</v>
      </c>
      <c r="J10" s="399">
        <f t="shared" si="3"/>
        <v>200015.19999999998</v>
      </c>
      <c r="K10" s="400">
        <v>246</v>
      </c>
      <c r="L10" s="292">
        <f t="shared" si="4"/>
        <v>246</v>
      </c>
      <c r="M10" s="299">
        <f t="shared" si="5"/>
        <v>49303.32</v>
      </c>
      <c r="N10" s="297">
        <f t="shared" si="6"/>
        <v>1370.712</v>
      </c>
      <c r="O10" s="298">
        <f t="shared" si="7"/>
        <v>50674.031999999999</v>
      </c>
    </row>
    <row r="11" spans="1:15" ht="19.5" customHeight="1">
      <c r="A11" s="242">
        <v>5</v>
      </c>
      <c r="B11" s="410" t="s">
        <v>101</v>
      </c>
      <c r="C11" s="401"/>
      <c r="D11" s="222"/>
      <c r="E11" s="220">
        <f t="shared" si="0"/>
        <v>0</v>
      </c>
      <c r="F11" s="399">
        <f t="shared" si="1"/>
        <v>0</v>
      </c>
      <c r="G11" s="400">
        <v>3680</v>
      </c>
      <c r="H11" s="295">
        <v>194606</v>
      </c>
      <c r="I11" s="292">
        <f t="shared" si="2"/>
        <v>3680</v>
      </c>
      <c r="J11" s="399">
        <f t="shared" si="3"/>
        <v>196806.39999999999</v>
      </c>
      <c r="K11" s="400">
        <v>222</v>
      </c>
      <c r="L11" s="292">
        <f t="shared" si="4"/>
        <v>222</v>
      </c>
      <c r="M11" s="299">
        <f t="shared" si="5"/>
        <v>44493.24</v>
      </c>
      <c r="N11" s="297">
        <f t="shared" si="6"/>
        <v>1236.9839999999999</v>
      </c>
      <c r="O11" s="298">
        <f t="shared" si="7"/>
        <v>45730.223999999995</v>
      </c>
    </row>
    <row r="12" spans="1:15" ht="19.5" customHeight="1">
      <c r="A12" s="242">
        <v>6</v>
      </c>
      <c r="B12" s="410" t="s">
        <v>102</v>
      </c>
      <c r="C12" s="401"/>
      <c r="D12" s="222"/>
      <c r="E12" s="220">
        <f t="shared" si="0"/>
        <v>0</v>
      </c>
      <c r="F12" s="399">
        <f t="shared" si="1"/>
        <v>0</v>
      </c>
      <c r="G12" s="400">
        <v>3940</v>
      </c>
      <c r="H12" s="295">
        <v>206511</v>
      </c>
      <c r="I12" s="292">
        <f t="shared" si="2"/>
        <v>3940</v>
      </c>
      <c r="J12" s="399">
        <f t="shared" si="3"/>
        <v>210711.19999999998</v>
      </c>
      <c r="K12" s="400">
        <v>289</v>
      </c>
      <c r="L12" s="292">
        <f t="shared" si="4"/>
        <v>289</v>
      </c>
      <c r="M12" s="299">
        <f t="shared" si="5"/>
        <v>57921.38</v>
      </c>
      <c r="N12" s="297">
        <f t="shared" si="6"/>
        <v>1610.308</v>
      </c>
      <c r="O12" s="298">
        <f t="shared" si="7"/>
        <v>59531.687999999995</v>
      </c>
    </row>
    <row r="13" spans="1:15" ht="19.5" customHeight="1">
      <c r="A13" s="242">
        <v>7</v>
      </c>
      <c r="B13" s="410" t="s">
        <v>103</v>
      </c>
      <c r="C13" s="401"/>
      <c r="D13" s="222"/>
      <c r="E13" s="220">
        <f t="shared" si="0"/>
        <v>0</v>
      </c>
      <c r="F13" s="399">
        <f t="shared" si="1"/>
        <v>0</v>
      </c>
      <c r="G13" s="400">
        <v>3980</v>
      </c>
      <c r="H13" s="295">
        <v>207450</v>
      </c>
      <c r="I13" s="292">
        <f t="shared" si="2"/>
        <v>3980</v>
      </c>
      <c r="J13" s="399">
        <f t="shared" si="3"/>
        <v>212850.4</v>
      </c>
      <c r="K13" s="400">
        <v>217</v>
      </c>
      <c r="L13" s="292">
        <f t="shared" si="4"/>
        <v>217</v>
      </c>
      <c r="M13" s="299">
        <f t="shared" si="5"/>
        <v>43491.14</v>
      </c>
      <c r="N13" s="297">
        <f t="shared" si="6"/>
        <v>1209.124</v>
      </c>
      <c r="O13" s="298">
        <f t="shared" si="7"/>
        <v>44700.264000000003</v>
      </c>
    </row>
    <row r="14" spans="1:15" ht="19.5" customHeight="1">
      <c r="A14" s="242">
        <v>8</v>
      </c>
      <c r="B14" s="411" t="s">
        <v>104</v>
      </c>
      <c r="C14" s="401"/>
      <c r="D14" s="222"/>
      <c r="E14" s="220">
        <f t="shared" si="0"/>
        <v>0</v>
      </c>
      <c r="F14" s="399">
        <f t="shared" si="1"/>
        <v>0</v>
      </c>
      <c r="G14" s="400">
        <v>3840</v>
      </c>
      <c r="H14" s="295">
        <v>200363</v>
      </c>
      <c r="I14" s="292">
        <f t="shared" si="2"/>
        <v>3840</v>
      </c>
      <c r="J14" s="399">
        <f t="shared" si="3"/>
        <v>205363.19999999998</v>
      </c>
      <c r="K14" s="400">
        <v>307</v>
      </c>
      <c r="L14" s="292">
        <f t="shared" si="4"/>
        <v>307</v>
      </c>
      <c r="M14" s="299">
        <f t="shared" si="5"/>
        <v>61528.939999999995</v>
      </c>
      <c r="N14" s="297">
        <f t="shared" si="6"/>
        <v>1710.604</v>
      </c>
      <c r="O14" s="298">
        <f t="shared" si="7"/>
        <v>63239.543999999994</v>
      </c>
    </row>
    <row r="15" spans="1:15" ht="19.5" customHeight="1">
      <c r="A15" s="242">
        <v>9</v>
      </c>
      <c r="B15" s="411" t="s">
        <v>105</v>
      </c>
      <c r="C15" s="401"/>
      <c r="D15" s="222"/>
      <c r="E15" s="220">
        <f t="shared" si="0"/>
        <v>0</v>
      </c>
      <c r="F15" s="399">
        <f t="shared" si="1"/>
        <v>0</v>
      </c>
      <c r="G15" s="400">
        <v>4120</v>
      </c>
      <c r="H15" s="295">
        <v>216738</v>
      </c>
      <c r="I15" s="292">
        <f t="shared" si="2"/>
        <v>4120</v>
      </c>
      <c r="J15" s="399">
        <f t="shared" si="3"/>
        <v>220337.59999999998</v>
      </c>
      <c r="K15" s="400">
        <v>250</v>
      </c>
      <c r="L15" s="292">
        <f t="shared" si="4"/>
        <v>250</v>
      </c>
      <c r="M15" s="299">
        <f t="shared" si="5"/>
        <v>50105</v>
      </c>
      <c r="N15" s="297">
        <f t="shared" si="6"/>
        <v>1393</v>
      </c>
      <c r="O15" s="298">
        <f t="shared" si="7"/>
        <v>51498</v>
      </c>
    </row>
    <row r="16" spans="1:15" ht="19.5" customHeight="1">
      <c r="A16" s="242">
        <v>10</v>
      </c>
      <c r="B16" s="411" t="s">
        <v>106</v>
      </c>
      <c r="C16" s="401">
        <v>79</v>
      </c>
      <c r="D16" s="222">
        <v>11352.3</v>
      </c>
      <c r="E16" s="220">
        <f t="shared" si="0"/>
        <v>79</v>
      </c>
      <c r="F16" s="399">
        <f t="shared" si="1"/>
        <v>11352.3</v>
      </c>
      <c r="G16" s="400">
        <v>4730</v>
      </c>
      <c r="H16" s="295">
        <v>249620</v>
      </c>
      <c r="I16" s="292">
        <f t="shared" si="2"/>
        <v>4730</v>
      </c>
      <c r="J16" s="399">
        <f t="shared" si="3"/>
        <v>252960.4</v>
      </c>
      <c r="K16" s="400">
        <v>215</v>
      </c>
      <c r="L16" s="292">
        <f t="shared" si="4"/>
        <v>215</v>
      </c>
      <c r="M16" s="299">
        <f t="shared" si="5"/>
        <v>43090.299999999996</v>
      </c>
      <c r="N16" s="297">
        <f t="shared" si="6"/>
        <v>1197.98</v>
      </c>
      <c r="O16" s="298">
        <f t="shared" si="7"/>
        <v>44288.28</v>
      </c>
    </row>
    <row r="17" spans="1:21" ht="19.5" customHeight="1">
      <c r="A17" s="242">
        <v>11</v>
      </c>
      <c r="B17" s="411" t="s">
        <v>107</v>
      </c>
      <c r="C17" s="402">
        <v>3909</v>
      </c>
      <c r="D17" s="221">
        <v>561723.30000000005</v>
      </c>
      <c r="E17" s="220">
        <f t="shared" si="0"/>
        <v>3909</v>
      </c>
      <c r="F17" s="399">
        <f t="shared" si="1"/>
        <v>561723.29999999993</v>
      </c>
      <c r="G17" s="407">
        <v>5910</v>
      </c>
      <c r="H17" s="296">
        <v>306608</v>
      </c>
      <c r="I17" s="292">
        <f t="shared" si="2"/>
        <v>5910</v>
      </c>
      <c r="J17" s="399">
        <f t="shared" si="3"/>
        <v>316066.8</v>
      </c>
      <c r="K17" s="407">
        <v>248</v>
      </c>
      <c r="L17" s="292">
        <f t="shared" si="4"/>
        <v>248</v>
      </c>
      <c r="M17" s="299">
        <f t="shared" si="5"/>
        <v>49704.159999999996</v>
      </c>
      <c r="N17" s="297">
        <f t="shared" si="6"/>
        <v>1381.856</v>
      </c>
      <c r="O17" s="298">
        <f t="shared" si="7"/>
        <v>51086.015999999996</v>
      </c>
    </row>
    <row r="18" spans="1:21" ht="19.5" customHeight="1">
      <c r="A18" s="242">
        <v>12</v>
      </c>
      <c r="B18" s="411" t="s">
        <v>108</v>
      </c>
      <c r="C18" s="402">
        <v>4724</v>
      </c>
      <c r="D18" s="221">
        <v>678838</v>
      </c>
      <c r="E18" s="220">
        <f t="shared" si="0"/>
        <v>4724</v>
      </c>
      <c r="F18" s="399">
        <f t="shared" si="1"/>
        <v>678838.79999999993</v>
      </c>
      <c r="G18" s="407">
        <v>6580</v>
      </c>
      <c r="H18" s="296">
        <v>341746</v>
      </c>
      <c r="I18" s="292">
        <f t="shared" si="2"/>
        <v>6580</v>
      </c>
      <c r="J18" s="399">
        <f t="shared" si="3"/>
        <v>351898.39999999997</v>
      </c>
      <c r="K18" s="407">
        <v>170</v>
      </c>
      <c r="L18" s="292">
        <f t="shared" si="4"/>
        <v>170</v>
      </c>
      <c r="M18" s="299">
        <f t="shared" si="5"/>
        <v>34071.4</v>
      </c>
      <c r="N18" s="297">
        <f t="shared" si="6"/>
        <v>947.24</v>
      </c>
      <c r="O18" s="298">
        <f t="shared" si="7"/>
        <v>35018.639999999999</v>
      </c>
    </row>
    <row r="19" spans="1:21" ht="32.25" customHeight="1" thickBot="1">
      <c r="A19" s="412"/>
      <c r="B19" s="413" t="s">
        <v>90</v>
      </c>
      <c r="C19" s="403">
        <f>SUM(C7:C18)</f>
        <v>23603</v>
      </c>
      <c r="D19" s="404">
        <f t="shared" ref="D19:E19" si="8">SUM(D7:D18)</f>
        <v>3391750.3</v>
      </c>
      <c r="E19" s="405">
        <f t="shared" si="8"/>
        <v>23603</v>
      </c>
      <c r="F19" s="406">
        <f>SUM(F7:F18)</f>
        <v>3391751.0999999992</v>
      </c>
      <c r="G19" s="403">
        <f>SUM(G7:G18)</f>
        <v>56420</v>
      </c>
      <c r="H19" s="404">
        <f>SUM(H7:H18)</f>
        <v>2947989</v>
      </c>
      <c r="I19" s="405">
        <f t="shared" ref="I19" si="9">SUM(I7:I18)</f>
        <v>56420</v>
      </c>
      <c r="J19" s="406">
        <f t="shared" ref="J19:O19" si="10">SUM(J7:J18)</f>
        <v>3017341.5999999992</v>
      </c>
      <c r="K19" s="403">
        <f t="shared" si="10"/>
        <v>2522</v>
      </c>
      <c r="L19" s="405">
        <f t="shared" si="10"/>
        <v>2522</v>
      </c>
      <c r="M19" s="404">
        <f t="shared" si="10"/>
        <v>505459.24</v>
      </c>
      <c r="N19" s="409">
        <f t="shared" si="10"/>
        <v>14052.583999999999</v>
      </c>
      <c r="O19" s="406">
        <f t="shared" si="10"/>
        <v>519511.82399999996</v>
      </c>
    </row>
    <row r="20" spans="1:21" ht="21.75" customHeight="1">
      <c r="B20" s="225"/>
      <c r="C20" s="226"/>
      <c r="D20" s="227"/>
      <c r="E20" s="226"/>
      <c r="F20" s="227">
        <f>ROUND(F19/1000,1)</f>
        <v>3391.8</v>
      </c>
      <c r="G20" s="226"/>
      <c r="H20" s="227"/>
      <c r="I20" s="226"/>
      <c r="J20" s="227">
        <f>ROUND(J19/1000,1)</f>
        <v>3017.3</v>
      </c>
      <c r="K20" s="226"/>
      <c r="L20" s="226"/>
      <c r="M20" s="227">
        <f>ROUND(M19/1000,1)</f>
        <v>505.5</v>
      </c>
      <c r="N20" s="227">
        <f t="shared" ref="N20:O20" si="11">ROUND(N19/1000,1)</f>
        <v>14.1</v>
      </c>
      <c r="O20" s="227">
        <f t="shared" si="11"/>
        <v>519.5</v>
      </c>
      <c r="U20"/>
    </row>
    <row r="21" spans="1:21" ht="33.75" customHeight="1" thickBot="1">
      <c r="B21" s="482" t="s">
        <v>238</v>
      </c>
      <c r="C21" s="482"/>
      <c r="D21" s="482"/>
      <c r="E21" s="228"/>
      <c r="F21" s="229"/>
      <c r="H21" s="228"/>
      <c r="M21" s="227"/>
    </row>
    <row r="22" spans="1:21" s="212" customFormat="1" ht="42.75" customHeight="1">
      <c r="A22" s="230"/>
      <c r="B22" s="414" t="s">
        <v>140</v>
      </c>
      <c r="C22" s="230" t="s">
        <v>141</v>
      </c>
      <c r="D22" s="231" t="s">
        <v>239</v>
      </c>
      <c r="E22" s="231" t="s">
        <v>239</v>
      </c>
      <c r="F22" s="232" t="s">
        <v>239</v>
      </c>
      <c r="G22" s="231" t="s">
        <v>141</v>
      </c>
      <c r="H22" s="231" t="s">
        <v>239</v>
      </c>
      <c r="I22" s="231" t="s">
        <v>239</v>
      </c>
      <c r="J22" s="233" t="s">
        <v>239</v>
      </c>
      <c r="K22" s="231" t="s">
        <v>141</v>
      </c>
      <c r="L22" s="231" t="s">
        <v>239</v>
      </c>
      <c r="M22" s="234" t="s">
        <v>239</v>
      </c>
      <c r="N22" s="230" t="s">
        <v>239</v>
      </c>
      <c r="O22" s="233" t="s">
        <v>239</v>
      </c>
    </row>
    <row r="23" spans="1:21" ht="23.25" customHeight="1">
      <c r="A23" s="235">
        <v>1</v>
      </c>
      <c r="B23" s="415"/>
      <c r="C23" s="237"/>
      <c r="D23" s="223" t="s">
        <v>239</v>
      </c>
      <c r="E23" s="223" t="s">
        <v>239</v>
      </c>
      <c r="F23" s="236"/>
      <c r="G23" s="237"/>
      <c r="H23" s="223" t="s">
        <v>239</v>
      </c>
      <c r="I23" s="223" t="s">
        <v>239</v>
      </c>
      <c r="J23" s="238"/>
      <c r="K23" s="237"/>
      <c r="L23" s="223" t="s">
        <v>239</v>
      </c>
      <c r="M23" s="239"/>
      <c r="N23" s="240" t="s">
        <v>239</v>
      </c>
      <c r="O23" s="241" t="s">
        <v>239</v>
      </c>
    </row>
    <row r="24" spans="1:21" ht="23.25" customHeight="1">
      <c r="A24" s="235">
        <v>2</v>
      </c>
      <c r="B24" s="415"/>
      <c r="C24" s="237"/>
      <c r="D24" s="223" t="s">
        <v>239</v>
      </c>
      <c r="E24" s="223" t="s">
        <v>239</v>
      </c>
      <c r="F24" s="236"/>
      <c r="G24" s="237"/>
      <c r="H24" s="223" t="s">
        <v>239</v>
      </c>
      <c r="I24" s="223" t="s">
        <v>239</v>
      </c>
      <c r="J24" s="238"/>
      <c r="K24" s="237"/>
      <c r="L24" s="223" t="s">
        <v>239</v>
      </c>
      <c r="M24" s="239"/>
      <c r="N24" s="240" t="s">
        <v>239</v>
      </c>
      <c r="O24" s="241" t="s">
        <v>239</v>
      </c>
    </row>
    <row r="25" spans="1:21" s="218" customFormat="1" ht="23.25" customHeight="1">
      <c r="A25" s="242">
        <v>3</v>
      </c>
      <c r="B25" s="416"/>
      <c r="C25" s="245"/>
      <c r="D25" s="243" t="s">
        <v>239</v>
      </c>
      <c r="E25" s="243" t="s">
        <v>239</v>
      </c>
      <c r="F25" s="244"/>
      <c r="G25" s="245"/>
      <c r="H25" s="243" t="s">
        <v>239</v>
      </c>
      <c r="I25" s="243" t="s">
        <v>239</v>
      </c>
      <c r="J25" s="244"/>
      <c r="K25" s="245"/>
      <c r="L25" s="243" t="s">
        <v>239</v>
      </c>
      <c r="M25" s="246"/>
      <c r="N25" s="247" t="s">
        <v>239</v>
      </c>
      <c r="O25" s="248" t="s">
        <v>239</v>
      </c>
    </row>
    <row r="26" spans="1:21" s="212" customFormat="1" ht="24" customHeight="1">
      <c r="A26" s="249"/>
      <c r="B26" s="417" t="s">
        <v>69</v>
      </c>
      <c r="C26" s="251" t="s">
        <v>239</v>
      </c>
      <c r="D26" s="224" t="s">
        <v>239</v>
      </c>
      <c r="E26" s="224" t="s">
        <v>239</v>
      </c>
      <c r="F26" s="250">
        <f>SUM(F23:F25)</f>
        <v>0</v>
      </c>
      <c r="G26" s="251" t="s">
        <v>239</v>
      </c>
      <c r="H26" s="224" t="s">
        <v>239</v>
      </c>
      <c r="I26" s="224" t="s">
        <v>239</v>
      </c>
      <c r="J26" s="250">
        <f>SUM(J23:J25)</f>
        <v>0</v>
      </c>
      <c r="K26" s="251" t="s">
        <v>239</v>
      </c>
      <c r="L26" s="224" t="s">
        <v>239</v>
      </c>
      <c r="M26" s="252">
        <f>SUM(M23:M25)</f>
        <v>0</v>
      </c>
      <c r="N26" s="249" t="s">
        <v>239</v>
      </c>
      <c r="O26" s="253" t="s">
        <v>239</v>
      </c>
    </row>
    <row r="27" spans="1:21" s="212" customFormat="1" ht="27" customHeight="1" thickBot="1">
      <c r="A27" s="254"/>
      <c r="B27" s="418" t="s">
        <v>240</v>
      </c>
      <c r="C27" s="257"/>
      <c r="D27" s="255" t="s">
        <v>239</v>
      </c>
      <c r="E27" s="255" t="s">
        <v>239</v>
      </c>
      <c r="F27" s="256">
        <f>+F20-F26</f>
        <v>3391.8</v>
      </c>
      <c r="G27" s="257" t="s">
        <v>239</v>
      </c>
      <c r="H27" s="255" t="s">
        <v>239</v>
      </c>
      <c r="I27" s="255" t="s">
        <v>239</v>
      </c>
      <c r="J27" s="256">
        <f>J20-J26</f>
        <v>3017.3</v>
      </c>
      <c r="K27" s="257" t="s">
        <v>239</v>
      </c>
      <c r="L27" s="255" t="s">
        <v>239</v>
      </c>
      <c r="M27" s="258">
        <f>M20-M26</f>
        <v>505.5</v>
      </c>
      <c r="N27" s="254" t="s">
        <v>239</v>
      </c>
      <c r="O27" s="256">
        <f>+O20-M26</f>
        <v>519.5</v>
      </c>
    </row>
    <row r="28" spans="1:21" s="212" customFormat="1" ht="25.5" customHeight="1" thickBot="1">
      <c r="B28" s="259"/>
      <c r="F28" s="227"/>
      <c r="J28" s="260" t="s">
        <v>142</v>
      </c>
      <c r="K28" s="261"/>
      <c r="L28" s="261"/>
      <c r="M28" s="262">
        <f>+F26+J26+M26</f>
        <v>0</v>
      </c>
    </row>
    <row r="29" spans="1:21" s="212" customFormat="1" ht="20.25" customHeight="1">
      <c r="B29" s="259"/>
      <c r="F29" s="227"/>
      <c r="M29" s="227"/>
    </row>
    <row r="30" spans="1:21" s="225" customFormat="1" ht="32.25" customHeight="1">
      <c r="B30" s="213"/>
      <c r="C30" s="478" t="s">
        <v>2</v>
      </c>
      <c r="D30" s="478"/>
      <c r="E30" s="213"/>
      <c r="F30" s="213"/>
      <c r="G30" s="483"/>
      <c r="H30" s="483"/>
      <c r="I30" s="263"/>
      <c r="J30" s="480" t="str">
        <f>+'Ekamut-caxs'!D73</f>
        <v>Լուսինե Հարությունյան</v>
      </c>
      <c r="K30" s="480"/>
      <c r="M30" s="229"/>
    </row>
    <row r="31" spans="1:21" s="212" customFormat="1">
      <c r="C31" s="264"/>
      <c r="D31" s="264"/>
      <c r="E31" s="265"/>
      <c r="F31" s="265"/>
      <c r="G31" s="481" t="s">
        <v>91</v>
      </c>
      <c r="H31" s="481"/>
      <c r="I31" s="266"/>
      <c r="J31" s="481" t="s">
        <v>109</v>
      </c>
      <c r="K31" s="481"/>
    </row>
    <row r="32" spans="1:21" s="225" customFormat="1" ht="23.25" customHeight="1">
      <c r="B32" s="213"/>
      <c r="C32" s="267" t="s">
        <v>6</v>
      </c>
      <c r="D32" s="267"/>
      <c r="E32" s="213"/>
      <c r="F32" s="213"/>
      <c r="G32" s="480"/>
      <c r="H32" s="480"/>
      <c r="I32" s="268"/>
      <c r="J32" s="480" t="str">
        <f>+'Ekamut-caxs'!D75</f>
        <v>Ժանետա Գորգինյան</v>
      </c>
      <c r="K32" s="480"/>
    </row>
    <row r="33" spans="3:13" s="212" customFormat="1">
      <c r="C33" s="228"/>
      <c r="D33" s="228"/>
      <c r="G33" s="481" t="s">
        <v>91</v>
      </c>
      <c r="H33" s="481"/>
      <c r="I33" s="266"/>
      <c r="J33" s="481" t="s">
        <v>109</v>
      </c>
      <c r="K33" s="481"/>
    </row>
    <row r="34" spans="3:13">
      <c r="F34" s="269" t="s">
        <v>1</v>
      </c>
    </row>
    <row r="35" spans="3:13" ht="16.5" customHeight="1">
      <c r="C35" s="270" t="s">
        <v>110</v>
      </c>
      <c r="D35" s="270"/>
      <c r="E35" s="270" t="s">
        <v>111</v>
      </c>
      <c r="F35" s="270" t="s">
        <v>241</v>
      </c>
      <c r="I35" s="271" t="s">
        <v>112</v>
      </c>
      <c r="J35" s="272" t="s">
        <v>208</v>
      </c>
      <c r="K35" s="272"/>
      <c r="L35" s="272" t="s">
        <v>206</v>
      </c>
      <c r="M35" s="272" t="s">
        <v>269</v>
      </c>
    </row>
    <row r="36" spans="3:13" ht="16.5" customHeight="1">
      <c r="C36" s="270" t="s">
        <v>113</v>
      </c>
      <c r="D36" s="270"/>
      <c r="E36" s="270" t="s">
        <v>111</v>
      </c>
      <c r="F36" s="270" t="s">
        <v>210</v>
      </c>
      <c r="I36" s="477" t="s">
        <v>212</v>
      </c>
      <c r="J36" s="477"/>
      <c r="K36" s="272"/>
      <c r="L36" s="477"/>
      <c r="M36" s="477"/>
    </row>
    <row r="37" spans="3:13">
      <c r="C37" s="270"/>
      <c r="D37" s="270"/>
      <c r="E37" s="477" t="s">
        <v>211</v>
      </c>
      <c r="F37" s="477"/>
      <c r="I37" s="477"/>
      <c r="J37" s="477"/>
      <c r="K37" s="272"/>
      <c r="L37" s="477"/>
      <c r="M37" s="477"/>
    </row>
    <row r="38" spans="3:13">
      <c r="C38" s="270"/>
      <c r="D38" s="270"/>
      <c r="E38" s="477"/>
      <c r="F38" s="477"/>
    </row>
  </sheetData>
  <mergeCells count="21">
    <mergeCell ref="A5:A6"/>
    <mergeCell ref="B5:B6"/>
    <mergeCell ref="C5:F5"/>
    <mergeCell ref="G5:J5"/>
    <mergeCell ref="K5:O5"/>
    <mergeCell ref="E37:F38"/>
    <mergeCell ref="A2:O2"/>
    <mergeCell ref="A1:O1"/>
    <mergeCell ref="A3:O3"/>
    <mergeCell ref="G32:H32"/>
    <mergeCell ref="J32:K32"/>
    <mergeCell ref="G33:H33"/>
    <mergeCell ref="J33:K33"/>
    <mergeCell ref="I36:J37"/>
    <mergeCell ref="L36:M37"/>
    <mergeCell ref="B21:D21"/>
    <mergeCell ref="C30:D30"/>
    <mergeCell ref="G30:H30"/>
    <mergeCell ref="J30:K30"/>
    <mergeCell ref="G31:H31"/>
    <mergeCell ref="J31:K31"/>
  </mergeCells>
  <pageMargins left="0.2" right="0.19" top="0.19" bottom="0.18" header="0.11" footer="0.11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P21"/>
  <sheetViews>
    <sheetView view="pageBreakPreview" zoomScaleSheetLayoutView="100" workbookViewId="0">
      <selection activeCell="D56" sqref="D56"/>
    </sheetView>
  </sheetViews>
  <sheetFormatPr defaultRowHeight="13.5"/>
  <cols>
    <col min="1" max="1" width="4.5703125" style="6" customWidth="1"/>
    <col min="2" max="2" width="26.42578125" style="6" customWidth="1"/>
    <col min="3" max="3" width="13.85546875" style="6" customWidth="1"/>
    <col min="4" max="4" width="16.5703125" style="6" customWidth="1"/>
    <col min="5" max="5" width="14.7109375" style="6" customWidth="1"/>
    <col min="6" max="6" width="13.140625" style="6" customWidth="1"/>
    <col min="7" max="8" width="12.28515625" style="6" customWidth="1"/>
    <col min="9" max="9" width="14.42578125" style="6" customWidth="1"/>
    <col min="10" max="10" width="15.28515625" style="6" customWidth="1"/>
    <col min="11" max="11" width="13.28515625" style="6" customWidth="1"/>
    <col min="12" max="12" width="15.140625" style="6" customWidth="1"/>
    <col min="13" max="13" width="18.42578125" style="6" customWidth="1"/>
    <col min="14" max="259" width="9.140625" style="6"/>
    <col min="260" max="260" width="4.5703125" style="6" customWidth="1"/>
    <col min="261" max="261" width="20.5703125" style="6" customWidth="1"/>
    <col min="262" max="262" width="14.42578125" style="6" customWidth="1"/>
    <col min="263" max="263" width="16.5703125" style="6" customWidth="1"/>
    <col min="264" max="264" width="12.42578125" style="6" customWidth="1"/>
    <col min="265" max="265" width="13.7109375" style="6" customWidth="1"/>
    <col min="266" max="266" width="14.7109375" style="6" customWidth="1"/>
    <col min="267" max="267" width="13.42578125" style="6" customWidth="1"/>
    <col min="268" max="268" width="16.5703125" style="6" customWidth="1"/>
    <col min="269" max="515" width="9.140625" style="6"/>
    <col min="516" max="516" width="4.5703125" style="6" customWidth="1"/>
    <col min="517" max="517" width="20.5703125" style="6" customWidth="1"/>
    <col min="518" max="518" width="14.42578125" style="6" customWidth="1"/>
    <col min="519" max="519" width="16.5703125" style="6" customWidth="1"/>
    <col min="520" max="520" width="12.42578125" style="6" customWidth="1"/>
    <col min="521" max="521" width="13.7109375" style="6" customWidth="1"/>
    <col min="522" max="522" width="14.7109375" style="6" customWidth="1"/>
    <col min="523" max="523" width="13.42578125" style="6" customWidth="1"/>
    <col min="524" max="524" width="16.5703125" style="6" customWidth="1"/>
    <col min="525" max="771" width="9.140625" style="6"/>
    <col min="772" max="772" width="4.5703125" style="6" customWidth="1"/>
    <col min="773" max="773" width="20.5703125" style="6" customWidth="1"/>
    <col min="774" max="774" width="14.42578125" style="6" customWidth="1"/>
    <col min="775" max="775" width="16.5703125" style="6" customWidth="1"/>
    <col min="776" max="776" width="12.42578125" style="6" customWidth="1"/>
    <col min="777" max="777" width="13.7109375" style="6" customWidth="1"/>
    <col min="778" max="778" width="14.7109375" style="6" customWidth="1"/>
    <col min="779" max="779" width="13.42578125" style="6" customWidth="1"/>
    <col min="780" max="780" width="16.5703125" style="6" customWidth="1"/>
    <col min="781" max="1027" width="9.140625" style="6"/>
    <col min="1028" max="1028" width="4.5703125" style="6" customWidth="1"/>
    <col min="1029" max="1029" width="20.5703125" style="6" customWidth="1"/>
    <col min="1030" max="1030" width="14.42578125" style="6" customWidth="1"/>
    <col min="1031" max="1031" width="16.5703125" style="6" customWidth="1"/>
    <col min="1032" max="1032" width="12.42578125" style="6" customWidth="1"/>
    <col min="1033" max="1033" width="13.7109375" style="6" customWidth="1"/>
    <col min="1034" max="1034" width="14.7109375" style="6" customWidth="1"/>
    <col min="1035" max="1035" width="13.42578125" style="6" customWidth="1"/>
    <col min="1036" max="1036" width="16.5703125" style="6" customWidth="1"/>
    <col min="1037" max="1283" width="9.140625" style="6"/>
    <col min="1284" max="1284" width="4.5703125" style="6" customWidth="1"/>
    <col min="1285" max="1285" width="20.5703125" style="6" customWidth="1"/>
    <col min="1286" max="1286" width="14.42578125" style="6" customWidth="1"/>
    <col min="1287" max="1287" width="16.5703125" style="6" customWidth="1"/>
    <col min="1288" max="1288" width="12.42578125" style="6" customWidth="1"/>
    <col min="1289" max="1289" width="13.7109375" style="6" customWidth="1"/>
    <col min="1290" max="1290" width="14.7109375" style="6" customWidth="1"/>
    <col min="1291" max="1291" width="13.42578125" style="6" customWidth="1"/>
    <col min="1292" max="1292" width="16.5703125" style="6" customWidth="1"/>
    <col min="1293" max="1539" width="9.140625" style="6"/>
    <col min="1540" max="1540" width="4.5703125" style="6" customWidth="1"/>
    <col min="1541" max="1541" width="20.5703125" style="6" customWidth="1"/>
    <col min="1542" max="1542" width="14.42578125" style="6" customWidth="1"/>
    <col min="1543" max="1543" width="16.5703125" style="6" customWidth="1"/>
    <col min="1544" max="1544" width="12.42578125" style="6" customWidth="1"/>
    <col min="1545" max="1545" width="13.7109375" style="6" customWidth="1"/>
    <col min="1546" max="1546" width="14.7109375" style="6" customWidth="1"/>
    <col min="1547" max="1547" width="13.42578125" style="6" customWidth="1"/>
    <col min="1548" max="1548" width="16.5703125" style="6" customWidth="1"/>
    <col min="1549" max="1795" width="9.140625" style="6"/>
    <col min="1796" max="1796" width="4.5703125" style="6" customWidth="1"/>
    <col min="1797" max="1797" width="20.5703125" style="6" customWidth="1"/>
    <col min="1798" max="1798" width="14.42578125" style="6" customWidth="1"/>
    <col min="1799" max="1799" width="16.5703125" style="6" customWidth="1"/>
    <col min="1800" max="1800" width="12.42578125" style="6" customWidth="1"/>
    <col min="1801" max="1801" width="13.7109375" style="6" customWidth="1"/>
    <col min="1802" max="1802" width="14.7109375" style="6" customWidth="1"/>
    <col min="1803" max="1803" width="13.42578125" style="6" customWidth="1"/>
    <col min="1804" max="1804" width="16.5703125" style="6" customWidth="1"/>
    <col min="1805" max="2051" width="9.140625" style="6"/>
    <col min="2052" max="2052" width="4.5703125" style="6" customWidth="1"/>
    <col min="2053" max="2053" width="20.5703125" style="6" customWidth="1"/>
    <col min="2054" max="2054" width="14.42578125" style="6" customWidth="1"/>
    <col min="2055" max="2055" width="16.5703125" style="6" customWidth="1"/>
    <col min="2056" max="2056" width="12.42578125" style="6" customWidth="1"/>
    <col min="2057" max="2057" width="13.7109375" style="6" customWidth="1"/>
    <col min="2058" max="2058" width="14.7109375" style="6" customWidth="1"/>
    <col min="2059" max="2059" width="13.42578125" style="6" customWidth="1"/>
    <col min="2060" max="2060" width="16.5703125" style="6" customWidth="1"/>
    <col min="2061" max="2307" width="9.140625" style="6"/>
    <col min="2308" max="2308" width="4.5703125" style="6" customWidth="1"/>
    <col min="2309" max="2309" width="20.5703125" style="6" customWidth="1"/>
    <col min="2310" max="2310" width="14.42578125" style="6" customWidth="1"/>
    <col min="2311" max="2311" width="16.5703125" style="6" customWidth="1"/>
    <col min="2312" max="2312" width="12.42578125" style="6" customWidth="1"/>
    <col min="2313" max="2313" width="13.7109375" style="6" customWidth="1"/>
    <col min="2314" max="2314" width="14.7109375" style="6" customWidth="1"/>
    <col min="2315" max="2315" width="13.42578125" style="6" customWidth="1"/>
    <col min="2316" max="2316" width="16.5703125" style="6" customWidth="1"/>
    <col min="2317" max="2563" width="9.140625" style="6"/>
    <col min="2564" max="2564" width="4.5703125" style="6" customWidth="1"/>
    <col min="2565" max="2565" width="20.5703125" style="6" customWidth="1"/>
    <col min="2566" max="2566" width="14.42578125" style="6" customWidth="1"/>
    <col min="2567" max="2567" width="16.5703125" style="6" customWidth="1"/>
    <col min="2568" max="2568" width="12.42578125" style="6" customWidth="1"/>
    <col min="2569" max="2569" width="13.7109375" style="6" customWidth="1"/>
    <col min="2570" max="2570" width="14.7109375" style="6" customWidth="1"/>
    <col min="2571" max="2571" width="13.42578125" style="6" customWidth="1"/>
    <col min="2572" max="2572" width="16.5703125" style="6" customWidth="1"/>
    <col min="2573" max="2819" width="9.140625" style="6"/>
    <col min="2820" max="2820" width="4.5703125" style="6" customWidth="1"/>
    <col min="2821" max="2821" width="20.5703125" style="6" customWidth="1"/>
    <col min="2822" max="2822" width="14.42578125" style="6" customWidth="1"/>
    <col min="2823" max="2823" width="16.5703125" style="6" customWidth="1"/>
    <col min="2824" max="2824" width="12.42578125" style="6" customWidth="1"/>
    <col min="2825" max="2825" width="13.7109375" style="6" customWidth="1"/>
    <col min="2826" max="2826" width="14.7109375" style="6" customWidth="1"/>
    <col min="2827" max="2827" width="13.42578125" style="6" customWidth="1"/>
    <col min="2828" max="2828" width="16.5703125" style="6" customWidth="1"/>
    <col min="2829" max="3075" width="9.140625" style="6"/>
    <col min="3076" max="3076" width="4.5703125" style="6" customWidth="1"/>
    <col min="3077" max="3077" width="20.5703125" style="6" customWidth="1"/>
    <col min="3078" max="3078" width="14.42578125" style="6" customWidth="1"/>
    <col min="3079" max="3079" width="16.5703125" style="6" customWidth="1"/>
    <col min="3080" max="3080" width="12.42578125" style="6" customWidth="1"/>
    <col min="3081" max="3081" width="13.7109375" style="6" customWidth="1"/>
    <col min="3082" max="3082" width="14.7109375" style="6" customWidth="1"/>
    <col min="3083" max="3083" width="13.42578125" style="6" customWidth="1"/>
    <col min="3084" max="3084" width="16.5703125" style="6" customWidth="1"/>
    <col min="3085" max="3331" width="9.140625" style="6"/>
    <col min="3332" max="3332" width="4.5703125" style="6" customWidth="1"/>
    <col min="3333" max="3333" width="20.5703125" style="6" customWidth="1"/>
    <col min="3334" max="3334" width="14.42578125" style="6" customWidth="1"/>
    <col min="3335" max="3335" width="16.5703125" style="6" customWidth="1"/>
    <col min="3336" max="3336" width="12.42578125" style="6" customWidth="1"/>
    <col min="3337" max="3337" width="13.7109375" style="6" customWidth="1"/>
    <col min="3338" max="3338" width="14.7109375" style="6" customWidth="1"/>
    <col min="3339" max="3339" width="13.42578125" style="6" customWidth="1"/>
    <col min="3340" max="3340" width="16.5703125" style="6" customWidth="1"/>
    <col min="3341" max="3587" width="9.140625" style="6"/>
    <col min="3588" max="3588" width="4.5703125" style="6" customWidth="1"/>
    <col min="3589" max="3589" width="20.5703125" style="6" customWidth="1"/>
    <col min="3590" max="3590" width="14.42578125" style="6" customWidth="1"/>
    <col min="3591" max="3591" width="16.5703125" style="6" customWidth="1"/>
    <col min="3592" max="3592" width="12.42578125" style="6" customWidth="1"/>
    <col min="3593" max="3593" width="13.7109375" style="6" customWidth="1"/>
    <col min="3594" max="3594" width="14.7109375" style="6" customWidth="1"/>
    <col min="3595" max="3595" width="13.42578125" style="6" customWidth="1"/>
    <col min="3596" max="3596" width="16.5703125" style="6" customWidth="1"/>
    <col min="3597" max="3843" width="9.140625" style="6"/>
    <col min="3844" max="3844" width="4.5703125" style="6" customWidth="1"/>
    <col min="3845" max="3845" width="20.5703125" style="6" customWidth="1"/>
    <col min="3846" max="3846" width="14.42578125" style="6" customWidth="1"/>
    <col min="3847" max="3847" width="16.5703125" style="6" customWidth="1"/>
    <col min="3848" max="3848" width="12.42578125" style="6" customWidth="1"/>
    <col min="3849" max="3849" width="13.7109375" style="6" customWidth="1"/>
    <col min="3850" max="3850" width="14.7109375" style="6" customWidth="1"/>
    <col min="3851" max="3851" width="13.42578125" style="6" customWidth="1"/>
    <col min="3852" max="3852" width="16.5703125" style="6" customWidth="1"/>
    <col min="3853" max="4099" width="9.140625" style="6"/>
    <col min="4100" max="4100" width="4.5703125" style="6" customWidth="1"/>
    <col min="4101" max="4101" width="20.5703125" style="6" customWidth="1"/>
    <col min="4102" max="4102" width="14.42578125" style="6" customWidth="1"/>
    <col min="4103" max="4103" width="16.5703125" style="6" customWidth="1"/>
    <col min="4104" max="4104" width="12.42578125" style="6" customWidth="1"/>
    <col min="4105" max="4105" width="13.7109375" style="6" customWidth="1"/>
    <col min="4106" max="4106" width="14.7109375" style="6" customWidth="1"/>
    <col min="4107" max="4107" width="13.42578125" style="6" customWidth="1"/>
    <col min="4108" max="4108" width="16.5703125" style="6" customWidth="1"/>
    <col min="4109" max="4355" width="9.140625" style="6"/>
    <col min="4356" max="4356" width="4.5703125" style="6" customWidth="1"/>
    <col min="4357" max="4357" width="20.5703125" style="6" customWidth="1"/>
    <col min="4358" max="4358" width="14.42578125" style="6" customWidth="1"/>
    <col min="4359" max="4359" width="16.5703125" style="6" customWidth="1"/>
    <col min="4360" max="4360" width="12.42578125" style="6" customWidth="1"/>
    <col min="4361" max="4361" width="13.7109375" style="6" customWidth="1"/>
    <col min="4362" max="4362" width="14.7109375" style="6" customWidth="1"/>
    <col min="4363" max="4363" width="13.42578125" style="6" customWidth="1"/>
    <col min="4364" max="4364" width="16.5703125" style="6" customWidth="1"/>
    <col min="4365" max="4611" width="9.140625" style="6"/>
    <col min="4612" max="4612" width="4.5703125" style="6" customWidth="1"/>
    <col min="4613" max="4613" width="20.5703125" style="6" customWidth="1"/>
    <col min="4614" max="4614" width="14.42578125" style="6" customWidth="1"/>
    <col min="4615" max="4615" width="16.5703125" style="6" customWidth="1"/>
    <col min="4616" max="4616" width="12.42578125" style="6" customWidth="1"/>
    <col min="4617" max="4617" width="13.7109375" style="6" customWidth="1"/>
    <col min="4618" max="4618" width="14.7109375" style="6" customWidth="1"/>
    <col min="4619" max="4619" width="13.42578125" style="6" customWidth="1"/>
    <col min="4620" max="4620" width="16.5703125" style="6" customWidth="1"/>
    <col min="4621" max="4867" width="9.140625" style="6"/>
    <col min="4868" max="4868" width="4.5703125" style="6" customWidth="1"/>
    <col min="4869" max="4869" width="20.5703125" style="6" customWidth="1"/>
    <col min="4870" max="4870" width="14.42578125" style="6" customWidth="1"/>
    <col min="4871" max="4871" width="16.5703125" style="6" customWidth="1"/>
    <col min="4872" max="4872" width="12.42578125" style="6" customWidth="1"/>
    <col min="4873" max="4873" width="13.7109375" style="6" customWidth="1"/>
    <col min="4874" max="4874" width="14.7109375" style="6" customWidth="1"/>
    <col min="4875" max="4875" width="13.42578125" style="6" customWidth="1"/>
    <col min="4876" max="4876" width="16.5703125" style="6" customWidth="1"/>
    <col min="4877" max="5123" width="9.140625" style="6"/>
    <col min="5124" max="5124" width="4.5703125" style="6" customWidth="1"/>
    <col min="5125" max="5125" width="20.5703125" style="6" customWidth="1"/>
    <col min="5126" max="5126" width="14.42578125" style="6" customWidth="1"/>
    <col min="5127" max="5127" width="16.5703125" style="6" customWidth="1"/>
    <col min="5128" max="5128" width="12.42578125" style="6" customWidth="1"/>
    <col min="5129" max="5129" width="13.7109375" style="6" customWidth="1"/>
    <col min="5130" max="5130" width="14.7109375" style="6" customWidth="1"/>
    <col min="5131" max="5131" width="13.42578125" style="6" customWidth="1"/>
    <col min="5132" max="5132" width="16.5703125" style="6" customWidth="1"/>
    <col min="5133" max="5379" width="9.140625" style="6"/>
    <col min="5380" max="5380" width="4.5703125" style="6" customWidth="1"/>
    <col min="5381" max="5381" width="20.5703125" style="6" customWidth="1"/>
    <col min="5382" max="5382" width="14.42578125" style="6" customWidth="1"/>
    <col min="5383" max="5383" width="16.5703125" style="6" customWidth="1"/>
    <col min="5384" max="5384" width="12.42578125" style="6" customWidth="1"/>
    <col min="5385" max="5385" width="13.7109375" style="6" customWidth="1"/>
    <col min="5386" max="5386" width="14.7109375" style="6" customWidth="1"/>
    <col min="5387" max="5387" width="13.42578125" style="6" customWidth="1"/>
    <col min="5388" max="5388" width="16.5703125" style="6" customWidth="1"/>
    <col min="5389" max="5635" width="9.140625" style="6"/>
    <col min="5636" max="5636" width="4.5703125" style="6" customWidth="1"/>
    <col min="5637" max="5637" width="20.5703125" style="6" customWidth="1"/>
    <col min="5638" max="5638" width="14.42578125" style="6" customWidth="1"/>
    <col min="5639" max="5639" width="16.5703125" style="6" customWidth="1"/>
    <col min="5640" max="5640" width="12.42578125" style="6" customWidth="1"/>
    <col min="5641" max="5641" width="13.7109375" style="6" customWidth="1"/>
    <col min="5642" max="5642" width="14.7109375" style="6" customWidth="1"/>
    <col min="5643" max="5643" width="13.42578125" style="6" customWidth="1"/>
    <col min="5644" max="5644" width="16.5703125" style="6" customWidth="1"/>
    <col min="5645" max="5891" width="9.140625" style="6"/>
    <col min="5892" max="5892" width="4.5703125" style="6" customWidth="1"/>
    <col min="5893" max="5893" width="20.5703125" style="6" customWidth="1"/>
    <col min="5894" max="5894" width="14.42578125" style="6" customWidth="1"/>
    <col min="5895" max="5895" width="16.5703125" style="6" customWidth="1"/>
    <col min="5896" max="5896" width="12.42578125" style="6" customWidth="1"/>
    <col min="5897" max="5897" width="13.7109375" style="6" customWidth="1"/>
    <col min="5898" max="5898" width="14.7109375" style="6" customWidth="1"/>
    <col min="5899" max="5899" width="13.42578125" style="6" customWidth="1"/>
    <col min="5900" max="5900" width="16.5703125" style="6" customWidth="1"/>
    <col min="5901" max="6147" width="9.140625" style="6"/>
    <col min="6148" max="6148" width="4.5703125" style="6" customWidth="1"/>
    <col min="6149" max="6149" width="20.5703125" style="6" customWidth="1"/>
    <col min="6150" max="6150" width="14.42578125" style="6" customWidth="1"/>
    <col min="6151" max="6151" width="16.5703125" style="6" customWidth="1"/>
    <col min="6152" max="6152" width="12.42578125" style="6" customWidth="1"/>
    <col min="6153" max="6153" width="13.7109375" style="6" customWidth="1"/>
    <col min="6154" max="6154" width="14.7109375" style="6" customWidth="1"/>
    <col min="6155" max="6155" width="13.42578125" style="6" customWidth="1"/>
    <col min="6156" max="6156" width="16.5703125" style="6" customWidth="1"/>
    <col min="6157" max="6403" width="9.140625" style="6"/>
    <col min="6404" max="6404" width="4.5703125" style="6" customWidth="1"/>
    <col min="6405" max="6405" width="20.5703125" style="6" customWidth="1"/>
    <col min="6406" max="6406" width="14.42578125" style="6" customWidth="1"/>
    <col min="6407" max="6407" width="16.5703125" style="6" customWidth="1"/>
    <col min="6408" max="6408" width="12.42578125" style="6" customWidth="1"/>
    <col min="6409" max="6409" width="13.7109375" style="6" customWidth="1"/>
    <col min="6410" max="6410" width="14.7109375" style="6" customWidth="1"/>
    <col min="6411" max="6411" width="13.42578125" style="6" customWidth="1"/>
    <col min="6412" max="6412" width="16.5703125" style="6" customWidth="1"/>
    <col min="6413" max="6659" width="9.140625" style="6"/>
    <col min="6660" max="6660" width="4.5703125" style="6" customWidth="1"/>
    <col min="6661" max="6661" width="20.5703125" style="6" customWidth="1"/>
    <col min="6662" max="6662" width="14.42578125" style="6" customWidth="1"/>
    <col min="6663" max="6663" width="16.5703125" style="6" customWidth="1"/>
    <col min="6664" max="6664" width="12.42578125" style="6" customWidth="1"/>
    <col min="6665" max="6665" width="13.7109375" style="6" customWidth="1"/>
    <col min="6666" max="6666" width="14.7109375" style="6" customWidth="1"/>
    <col min="6667" max="6667" width="13.42578125" style="6" customWidth="1"/>
    <col min="6668" max="6668" width="16.5703125" style="6" customWidth="1"/>
    <col min="6669" max="6915" width="9.140625" style="6"/>
    <col min="6916" max="6916" width="4.5703125" style="6" customWidth="1"/>
    <col min="6917" max="6917" width="20.5703125" style="6" customWidth="1"/>
    <col min="6918" max="6918" width="14.42578125" style="6" customWidth="1"/>
    <col min="6919" max="6919" width="16.5703125" style="6" customWidth="1"/>
    <col min="6920" max="6920" width="12.42578125" style="6" customWidth="1"/>
    <col min="6921" max="6921" width="13.7109375" style="6" customWidth="1"/>
    <col min="6922" max="6922" width="14.7109375" style="6" customWidth="1"/>
    <col min="6923" max="6923" width="13.42578125" style="6" customWidth="1"/>
    <col min="6924" max="6924" width="16.5703125" style="6" customWidth="1"/>
    <col min="6925" max="7171" width="9.140625" style="6"/>
    <col min="7172" max="7172" width="4.5703125" style="6" customWidth="1"/>
    <col min="7173" max="7173" width="20.5703125" style="6" customWidth="1"/>
    <col min="7174" max="7174" width="14.42578125" style="6" customWidth="1"/>
    <col min="7175" max="7175" width="16.5703125" style="6" customWidth="1"/>
    <col min="7176" max="7176" width="12.42578125" style="6" customWidth="1"/>
    <col min="7177" max="7177" width="13.7109375" style="6" customWidth="1"/>
    <col min="7178" max="7178" width="14.7109375" style="6" customWidth="1"/>
    <col min="7179" max="7179" width="13.42578125" style="6" customWidth="1"/>
    <col min="7180" max="7180" width="16.5703125" style="6" customWidth="1"/>
    <col min="7181" max="7427" width="9.140625" style="6"/>
    <col min="7428" max="7428" width="4.5703125" style="6" customWidth="1"/>
    <col min="7429" max="7429" width="20.5703125" style="6" customWidth="1"/>
    <col min="7430" max="7430" width="14.42578125" style="6" customWidth="1"/>
    <col min="7431" max="7431" width="16.5703125" style="6" customWidth="1"/>
    <col min="7432" max="7432" width="12.42578125" style="6" customWidth="1"/>
    <col min="7433" max="7433" width="13.7109375" style="6" customWidth="1"/>
    <col min="7434" max="7434" width="14.7109375" style="6" customWidth="1"/>
    <col min="7435" max="7435" width="13.42578125" style="6" customWidth="1"/>
    <col min="7436" max="7436" width="16.5703125" style="6" customWidth="1"/>
    <col min="7437" max="7683" width="9.140625" style="6"/>
    <col min="7684" max="7684" width="4.5703125" style="6" customWidth="1"/>
    <col min="7685" max="7685" width="20.5703125" style="6" customWidth="1"/>
    <col min="7686" max="7686" width="14.42578125" style="6" customWidth="1"/>
    <col min="7687" max="7687" width="16.5703125" style="6" customWidth="1"/>
    <col min="7688" max="7688" width="12.42578125" style="6" customWidth="1"/>
    <col min="7689" max="7689" width="13.7109375" style="6" customWidth="1"/>
    <col min="7690" max="7690" width="14.7109375" style="6" customWidth="1"/>
    <col min="7691" max="7691" width="13.42578125" style="6" customWidth="1"/>
    <col min="7692" max="7692" width="16.5703125" style="6" customWidth="1"/>
    <col min="7693" max="7939" width="9.140625" style="6"/>
    <col min="7940" max="7940" width="4.5703125" style="6" customWidth="1"/>
    <col min="7941" max="7941" width="20.5703125" style="6" customWidth="1"/>
    <col min="7942" max="7942" width="14.42578125" style="6" customWidth="1"/>
    <col min="7943" max="7943" width="16.5703125" style="6" customWidth="1"/>
    <col min="7944" max="7944" width="12.42578125" style="6" customWidth="1"/>
    <col min="7945" max="7945" width="13.7109375" style="6" customWidth="1"/>
    <col min="7946" max="7946" width="14.7109375" style="6" customWidth="1"/>
    <col min="7947" max="7947" width="13.42578125" style="6" customWidth="1"/>
    <col min="7948" max="7948" width="16.5703125" style="6" customWidth="1"/>
    <col min="7949" max="8195" width="9.140625" style="6"/>
    <col min="8196" max="8196" width="4.5703125" style="6" customWidth="1"/>
    <col min="8197" max="8197" width="20.5703125" style="6" customWidth="1"/>
    <col min="8198" max="8198" width="14.42578125" style="6" customWidth="1"/>
    <col min="8199" max="8199" width="16.5703125" style="6" customWidth="1"/>
    <col min="8200" max="8200" width="12.42578125" style="6" customWidth="1"/>
    <col min="8201" max="8201" width="13.7109375" style="6" customWidth="1"/>
    <col min="8202" max="8202" width="14.7109375" style="6" customWidth="1"/>
    <col min="8203" max="8203" width="13.42578125" style="6" customWidth="1"/>
    <col min="8204" max="8204" width="16.5703125" style="6" customWidth="1"/>
    <col min="8205" max="8451" width="9.140625" style="6"/>
    <col min="8452" max="8452" width="4.5703125" style="6" customWidth="1"/>
    <col min="8453" max="8453" width="20.5703125" style="6" customWidth="1"/>
    <col min="8454" max="8454" width="14.42578125" style="6" customWidth="1"/>
    <col min="8455" max="8455" width="16.5703125" style="6" customWidth="1"/>
    <col min="8456" max="8456" width="12.42578125" style="6" customWidth="1"/>
    <col min="8457" max="8457" width="13.7109375" style="6" customWidth="1"/>
    <col min="8458" max="8458" width="14.7109375" style="6" customWidth="1"/>
    <col min="8459" max="8459" width="13.42578125" style="6" customWidth="1"/>
    <col min="8460" max="8460" width="16.5703125" style="6" customWidth="1"/>
    <col min="8461" max="8707" width="9.140625" style="6"/>
    <col min="8708" max="8708" width="4.5703125" style="6" customWidth="1"/>
    <col min="8709" max="8709" width="20.5703125" style="6" customWidth="1"/>
    <col min="8710" max="8710" width="14.42578125" style="6" customWidth="1"/>
    <col min="8711" max="8711" width="16.5703125" style="6" customWidth="1"/>
    <col min="8712" max="8712" width="12.42578125" style="6" customWidth="1"/>
    <col min="8713" max="8713" width="13.7109375" style="6" customWidth="1"/>
    <col min="8714" max="8714" width="14.7109375" style="6" customWidth="1"/>
    <col min="8715" max="8715" width="13.42578125" style="6" customWidth="1"/>
    <col min="8716" max="8716" width="16.5703125" style="6" customWidth="1"/>
    <col min="8717" max="8963" width="9.140625" style="6"/>
    <col min="8964" max="8964" width="4.5703125" style="6" customWidth="1"/>
    <col min="8965" max="8965" width="20.5703125" style="6" customWidth="1"/>
    <col min="8966" max="8966" width="14.42578125" style="6" customWidth="1"/>
    <col min="8967" max="8967" width="16.5703125" style="6" customWidth="1"/>
    <col min="8968" max="8968" width="12.42578125" style="6" customWidth="1"/>
    <col min="8969" max="8969" width="13.7109375" style="6" customWidth="1"/>
    <col min="8970" max="8970" width="14.7109375" style="6" customWidth="1"/>
    <col min="8971" max="8971" width="13.42578125" style="6" customWidth="1"/>
    <col min="8972" max="8972" width="16.5703125" style="6" customWidth="1"/>
    <col min="8973" max="9219" width="9.140625" style="6"/>
    <col min="9220" max="9220" width="4.5703125" style="6" customWidth="1"/>
    <col min="9221" max="9221" width="20.5703125" style="6" customWidth="1"/>
    <col min="9222" max="9222" width="14.42578125" style="6" customWidth="1"/>
    <col min="9223" max="9223" width="16.5703125" style="6" customWidth="1"/>
    <col min="9224" max="9224" width="12.42578125" style="6" customWidth="1"/>
    <col min="9225" max="9225" width="13.7109375" style="6" customWidth="1"/>
    <col min="9226" max="9226" width="14.7109375" style="6" customWidth="1"/>
    <col min="9227" max="9227" width="13.42578125" style="6" customWidth="1"/>
    <col min="9228" max="9228" width="16.5703125" style="6" customWidth="1"/>
    <col min="9229" max="9475" width="9.140625" style="6"/>
    <col min="9476" max="9476" width="4.5703125" style="6" customWidth="1"/>
    <col min="9477" max="9477" width="20.5703125" style="6" customWidth="1"/>
    <col min="9478" max="9478" width="14.42578125" style="6" customWidth="1"/>
    <col min="9479" max="9479" width="16.5703125" style="6" customWidth="1"/>
    <col min="9480" max="9480" width="12.42578125" style="6" customWidth="1"/>
    <col min="9481" max="9481" width="13.7109375" style="6" customWidth="1"/>
    <col min="9482" max="9482" width="14.7109375" style="6" customWidth="1"/>
    <col min="9483" max="9483" width="13.42578125" style="6" customWidth="1"/>
    <col min="9484" max="9484" width="16.5703125" style="6" customWidth="1"/>
    <col min="9485" max="9731" width="9.140625" style="6"/>
    <col min="9732" max="9732" width="4.5703125" style="6" customWidth="1"/>
    <col min="9733" max="9733" width="20.5703125" style="6" customWidth="1"/>
    <col min="9734" max="9734" width="14.42578125" style="6" customWidth="1"/>
    <col min="9735" max="9735" width="16.5703125" style="6" customWidth="1"/>
    <col min="9736" max="9736" width="12.42578125" style="6" customWidth="1"/>
    <col min="9737" max="9737" width="13.7109375" style="6" customWidth="1"/>
    <col min="9738" max="9738" width="14.7109375" style="6" customWidth="1"/>
    <col min="9739" max="9739" width="13.42578125" style="6" customWidth="1"/>
    <col min="9740" max="9740" width="16.5703125" style="6" customWidth="1"/>
    <col min="9741" max="9987" width="9.140625" style="6"/>
    <col min="9988" max="9988" width="4.5703125" style="6" customWidth="1"/>
    <col min="9989" max="9989" width="20.5703125" style="6" customWidth="1"/>
    <col min="9990" max="9990" width="14.42578125" style="6" customWidth="1"/>
    <col min="9991" max="9991" width="16.5703125" style="6" customWidth="1"/>
    <col min="9992" max="9992" width="12.42578125" style="6" customWidth="1"/>
    <col min="9993" max="9993" width="13.7109375" style="6" customWidth="1"/>
    <col min="9994" max="9994" width="14.7109375" style="6" customWidth="1"/>
    <col min="9995" max="9995" width="13.42578125" style="6" customWidth="1"/>
    <col min="9996" max="9996" width="16.5703125" style="6" customWidth="1"/>
    <col min="9997" max="10243" width="9.140625" style="6"/>
    <col min="10244" max="10244" width="4.5703125" style="6" customWidth="1"/>
    <col min="10245" max="10245" width="20.5703125" style="6" customWidth="1"/>
    <col min="10246" max="10246" width="14.42578125" style="6" customWidth="1"/>
    <col min="10247" max="10247" width="16.5703125" style="6" customWidth="1"/>
    <col min="10248" max="10248" width="12.42578125" style="6" customWidth="1"/>
    <col min="10249" max="10249" width="13.7109375" style="6" customWidth="1"/>
    <col min="10250" max="10250" width="14.7109375" style="6" customWidth="1"/>
    <col min="10251" max="10251" width="13.42578125" style="6" customWidth="1"/>
    <col min="10252" max="10252" width="16.5703125" style="6" customWidth="1"/>
    <col min="10253" max="10499" width="9.140625" style="6"/>
    <col min="10500" max="10500" width="4.5703125" style="6" customWidth="1"/>
    <col min="10501" max="10501" width="20.5703125" style="6" customWidth="1"/>
    <col min="10502" max="10502" width="14.42578125" style="6" customWidth="1"/>
    <col min="10503" max="10503" width="16.5703125" style="6" customWidth="1"/>
    <col min="10504" max="10504" width="12.42578125" style="6" customWidth="1"/>
    <col min="10505" max="10505" width="13.7109375" style="6" customWidth="1"/>
    <col min="10506" max="10506" width="14.7109375" style="6" customWidth="1"/>
    <col min="10507" max="10507" width="13.42578125" style="6" customWidth="1"/>
    <col min="10508" max="10508" width="16.5703125" style="6" customWidth="1"/>
    <col min="10509" max="10755" width="9.140625" style="6"/>
    <col min="10756" max="10756" width="4.5703125" style="6" customWidth="1"/>
    <col min="10757" max="10757" width="20.5703125" style="6" customWidth="1"/>
    <col min="10758" max="10758" width="14.42578125" style="6" customWidth="1"/>
    <col min="10759" max="10759" width="16.5703125" style="6" customWidth="1"/>
    <col min="10760" max="10760" width="12.42578125" style="6" customWidth="1"/>
    <col min="10761" max="10761" width="13.7109375" style="6" customWidth="1"/>
    <col min="10762" max="10762" width="14.7109375" style="6" customWidth="1"/>
    <col min="10763" max="10763" width="13.42578125" style="6" customWidth="1"/>
    <col min="10764" max="10764" width="16.5703125" style="6" customWidth="1"/>
    <col min="10765" max="11011" width="9.140625" style="6"/>
    <col min="11012" max="11012" width="4.5703125" style="6" customWidth="1"/>
    <col min="11013" max="11013" width="20.5703125" style="6" customWidth="1"/>
    <col min="11014" max="11014" width="14.42578125" style="6" customWidth="1"/>
    <col min="11015" max="11015" width="16.5703125" style="6" customWidth="1"/>
    <col min="11016" max="11016" width="12.42578125" style="6" customWidth="1"/>
    <col min="11017" max="11017" width="13.7109375" style="6" customWidth="1"/>
    <col min="11018" max="11018" width="14.7109375" style="6" customWidth="1"/>
    <col min="11019" max="11019" width="13.42578125" style="6" customWidth="1"/>
    <col min="11020" max="11020" width="16.5703125" style="6" customWidth="1"/>
    <col min="11021" max="11267" width="9.140625" style="6"/>
    <col min="11268" max="11268" width="4.5703125" style="6" customWidth="1"/>
    <col min="11269" max="11269" width="20.5703125" style="6" customWidth="1"/>
    <col min="11270" max="11270" width="14.42578125" style="6" customWidth="1"/>
    <col min="11271" max="11271" width="16.5703125" style="6" customWidth="1"/>
    <col min="11272" max="11272" width="12.42578125" style="6" customWidth="1"/>
    <col min="11273" max="11273" width="13.7109375" style="6" customWidth="1"/>
    <col min="11274" max="11274" width="14.7109375" style="6" customWidth="1"/>
    <col min="11275" max="11275" width="13.42578125" style="6" customWidth="1"/>
    <col min="11276" max="11276" width="16.5703125" style="6" customWidth="1"/>
    <col min="11277" max="11523" width="9.140625" style="6"/>
    <col min="11524" max="11524" width="4.5703125" style="6" customWidth="1"/>
    <col min="11525" max="11525" width="20.5703125" style="6" customWidth="1"/>
    <col min="11526" max="11526" width="14.42578125" style="6" customWidth="1"/>
    <col min="11527" max="11527" width="16.5703125" style="6" customWidth="1"/>
    <col min="11528" max="11528" width="12.42578125" style="6" customWidth="1"/>
    <col min="11529" max="11529" width="13.7109375" style="6" customWidth="1"/>
    <col min="11530" max="11530" width="14.7109375" style="6" customWidth="1"/>
    <col min="11531" max="11531" width="13.42578125" style="6" customWidth="1"/>
    <col min="11532" max="11532" width="16.5703125" style="6" customWidth="1"/>
    <col min="11533" max="11779" width="9.140625" style="6"/>
    <col min="11780" max="11780" width="4.5703125" style="6" customWidth="1"/>
    <col min="11781" max="11781" width="20.5703125" style="6" customWidth="1"/>
    <col min="11782" max="11782" width="14.42578125" style="6" customWidth="1"/>
    <col min="11783" max="11783" width="16.5703125" style="6" customWidth="1"/>
    <col min="11784" max="11784" width="12.42578125" style="6" customWidth="1"/>
    <col min="11785" max="11785" width="13.7109375" style="6" customWidth="1"/>
    <col min="11786" max="11786" width="14.7109375" style="6" customWidth="1"/>
    <col min="11787" max="11787" width="13.42578125" style="6" customWidth="1"/>
    <col min="11788" max="11788" width="16.5703125" style="6" customWidth="1"/>
    <col min="11789" max="12035" width="9.140625" style="6"/>
    <col min="12036" max="12036" width="4.5703125" style="6" customWidth="1"/>
    <col min="12037" max="12037" width="20.5703125" style="6" customWidth="1"/>
    <col min="12038" max="12038" width="14.42578125" style="6" customWidth="1"/>
    <col min="12039" max="12039" width="16.5703125" style="6" customWidth="1"/>
    <col min="12040" max="12040" width="12.42578125" style="6" customWidth="1"/>
    <col min="12041" max="12041" width="13.7109375" style="6" customWidth="1"/>
    <col min="12042" max="12042" width="14.7109375" style="6" customWidth="1"/>
    <col min="12043" max="12043" width="13.42578125" style="6" customWidth="1"/>
    <col min="12044" max="12044" width="16.5703125" style="6" customWidth="1"/>
    <col min="12045" max="12291" width="9.140625" style="6"/>
    <col min="12292" max="12292" width="4.5703125" style="6" customWidth="1"/>
    <col min="12293" max="12293" width="20.5703125" style="6" customWidth="1"/>
    <col min="12294" max="12294" width="14.42578125" style="6" customWidth="1"/>
    <col min="12295" max="12295" width="16.5703125" style="6" customWidth="1"/>
    <col min="12296" max="12296" width="12.42578125" style="6" customWidth="1"/>
    <col min="12297" max="12297" width="13.7109375" style="6" customWidth="1"/>
    <col min="12298" max="12298" width="14.7109375" style="6" customWidth="1"/>
    <col min="12299" max="12299" width="13.42578125" style="6" customWidth="1"/>
    <col min="12300" max="12300" width="16.5703125" style="6" customWidth="1"/>
    <col min="12301" max="12547" width="9.140625" style="6"/>
    <col min="12548" max="12548" width="4.5703125" style="6" customWidth="1"/>
    <col min="12549" max="12549" width="20.5703125" style="6" customWidth="1"/>
    <col min="12550" max="12550" width="14.42578125" style="6" customWidth="1"/>
    <col min="12551" max="12551" width="16.5703125" style="6" customWidth="1"/>
    <col min="12552" max="12552" width="12.42578125" style="6" customWidth="1"/>
    <col min="12553" max="12553" width="13.7109375" style="6" customWidth="1"/>
    <col min="12554" max="12554" width="14.7109375" style="6" customWidth="1"/>
    <col min="12555" max="12555" width="13.42578125" style="6" customWidth="1"/>
    <col min="12556" max="12556" width="16.5703125" style="6" customWidth="1"/>
    <col min="12557" max="12803" width="9.140625" style="6"/>
    <col min="12804" max="12804" width="4.5703125" style="6" customWidth="1"/>
    <col min="12805" max="12805" width="20.5703125" style="6" customWidth="1"/>
    <col min="12806" max="12806" width="14.42578125" style="6" customWidth="1"/>
    <col min="12807" max="12807" width="16.5703125" style="6" customWidth="1"/>
    <col min="12808" max="12808" width="12.42578125" style="6" customWidth="1"/>
    <col min="12809" max="12809" width="13.7109375" style="6" customWidth="1"/>
    <col min="12810" max="12810" width="14.7109375" style="6" customWidth="1"/>
    <col min="12811" max="12811" width="13.42578125" style="6" customWidth="1"/>
    <col min="12812" max="12812" width="16.5703125" style="6" customWidth="1"/>
    <col min="12813" max="13059" width="9.140625" style="6"/>
    <col min="13060" max="13060" width="4.5703125" style="6" customWidth="1"/>
    <col min="13061" max="13061" width="20.5703125" style="6" customWidth="1"/>
    <col min="13062" max="13062" width="14.42578125" style="6" customWidth="1"/>
    <col min="13063" max="13063" width="16.5703125" style="6" customWidth="1"/>
    <col min="13064" max="13064" width="12.42578125" style="6" customWidth="1"/>
    <col min="13065" max="13065" width="13.7109375" style="6" customWidth="1"/>
    <col min="13066" max="13066" width="14.7109375" style="6" customWidth="1"/>
    <col min="13067" max="13067" width="13.42578125" style="6" customWidth="1"/>
    <col min="13068" max="13068" width="16.5703125" style="6" customWidth="1"/>
    <col min="13069" max="13315" width="9.140625" style="6"/>
    <col min="13316" max="13316" width="4.5703125" style="6" customWidth="1"/>
    <col min="13317" max="13317" width="20.5703125" style="6" customWidth="1"/>
    <col min="13318" max="13318" width="14.42578125" style="6" customWidth="1"/>
    <col min="13319" max="13319" width="16.5703125" style="6" customWidth="1"/>
    <col min="13320" max="13320" width="12.42578125" style="6" customWidth="1"/>
    <col min="13321" max="13321" width="13.7109375" style="6" customWidth="1"/>
    <col min="13322" max="13322" width="14.7109375" style="6" customWidth="1"/>
    <col min="13323" max="13323" width="13.42578125" style="6" customWidth="1"/>
    <col min="13324" max="13324" width="16.5703125" style="6" customWidth="1"/>
    <col min="13325" max="13571" width="9.140625" style="6"/>
    <col min="13572" max="13572" width="4.5703125" style="6" customWidth="1"/>
    <col min="13573" max="13573" width="20.5703125" style="6" customWidth="1"/>
    <col min="13574" max="13574" width="14.42578125" style="6" customWidth="1"/>
    <col min="13575" max="13575" width="16.5703125" style="6" customWidth="1"/>
    <col min="13576" max="13576" width="12.42578125" style="6" customWidth="1"/>
    <col min="13577" max="13577" width="13.7109375" style="6" customWidth="1"/>
    <col min="13578" max="13578" width="14.7109375" style="6" customWidth="1"/>
    <col min="13579" max="13579" width="13.42578125" style="6" customWidth="1"/>
    <col min="13580" max="13580" width="16.5703125" style="6" customWidth="1"/>
    <col min="13581" max="13827" width="9.140625" style="6"/>
    <col min="13828" max="13828" width="4.5703125" style="6" customWidth="1"/>
    <col min="13829" max="13829" width="20.5703125" style="6" customWidth="1"/>
    <col min="13830" max="13830" width="14.42578125" style="6" customWidth="1"/>
    <col min="13831" max="13831" width="16.5703125" style="6" customWidth="1"/>
    <col min="13832" max="13832" width="12.42578125" style="6" customWidth="1"/>
    <col min="13833" max="13833" width="13.7109375" style="6" customWidth="1"/>
    <col min="13834" max="13834" width="14.7109375" style="6" customWidth="1"/>
    <col min="13835" max="13835" width="13.42578125" style="6" customWidth="1"/>
    <col min="13836" max="13836" width="16.5703125" style="6" customWidth="1"/>
    <col min="13837" max="14083" width="9.140625" style="6"/>
    <col min="14084" max="14084" width="4.5703125" style="6" customWidth="1"/>
    <col min="14085" max="14085" width="20.5703125" style="6" customWidth="1"/>
    <col min="14086" max="14086" width="14.42578125" style="6" customWidth="1"/>
    <col min="14087" max="14087" width="16.5703125" style="6" customWidth="1"/>
    <col min="14088" max="14088" width="12.42578125" style="6" customWidth="1"/>
    <col min="14089" max="14089" width="13.7109375" style="6" customWidth="1"/>
    <col min="14090" max="14090" width="14.7109375" style="6" customWidth="1"/>
    <col min="14091" max="14091" width="13.42578125" style="6" customWidth="1"/>
    <col min="14092" max="14092" width="16.5703125" style="6" customWidth="1"/>
    <col min="14093" max="14339" width="9.140625" style="6"/>
    <col min="14340" max="14340" width="4.5703125" style="6" customWidth="1"/>
    <col min="14341" max="14341" width="20.5703125" style="6" customWidth="1"/>
    <col min="14342" max="14342" width="14.42578125" style="6" customWidth="1"/>
    <col min="14343" max="14343" width="16.5703125" style="6" customWidth="1"/>
    <col min="14344" max="14344" width="12.42578125" style="6" customWidth="1"/>
    <col min="14345" max="14345" width="13.7109375" style="6" customWidth="1"/>
    <col min="14346" max="14346" width="14.7109375" style="6" customWidth="1"/>
    <col min="14347" max="14347" width="13.42578125" style="6" customWidth="1"/>
    <col min="14348" max="14348" width="16.5703125" style="6" customWidth="1"/>
    <col min="14349" max="14595" width="9.140625" style="6"/>
    <col min="14596" max="14596" width="4.5703125" style="6" customWidth="1"/>
    <col min="14597" max="14597" width="20.5703125" style="6" customWidth="1"/>
    <col min="14598" max="14598" width="14.42578125" style="6" customWidth="1"/>
    <col min="14599" max="14599" width="16.5703125" style="6" customWidth="1"/>
    <col min="14600" max="14600" width="12.42578125" style="6" customWidth="1"/>
    <col min="14601" max="14601" width="13.7109375" style="6" customWidth="1"/>
    <col min="14602" max="14602" width="14.7109375" style="6" customWidth="1"/>
    <col min="14603" max="14603" width="13.42578125" style="6" customWidth="1"/>
    <col min="14604" max="14604" width="16.5703125" style="6" customWidth="1"/>
    <col min="14605" max="14851" width="9.140625" style="6"/>
    <col min="14852" max="14852" width="4.5703125" style="6" customWidth="1"/>
    <col min="14853" max="14853" width="20.5703125" style="6" customWidth="1"/>
    <col min="14854" max="14854" width="14.42578125" style="6" customWidth="1"/>
    <col min="14855" max="14855" width="16.5703125" style="6" customWidth="1"/>
    <col min="14856" max="14856" width="12.42578125" style="6" customWidth="1"/>
    <col min="14857" max="14857" width="13.7109375" style="6" customWidth="1"/>
    <col min="14858" max="14858" width="14.7109375" style="6" customWidth="1"/>
    <col min="14859" max="14859" width="13.42578125" style="6" customWidth="1"/>
    <col min="14860" max="14860" width="16.5703125" style="6" customWidth="1"/>
    <col min="14861" max="15107" width="9.140625" style="6"/>
    <col min="15108" max="15108" width="4.5703125" style="6" customWidth="1"/>
    <col min="15109" max="15109" width="20.5703125" style="6" customWidth="1"/>
    <col min="15110" max="15110" width="14.42578125" style="6" customWidth="1"/>
    <col min="15111" max="15111" width="16.5703125" style="6" customWidth="1"/>
    <col min="15112" max="15112" width="12.42578125" style="6" customWidth="1"/>
    <col min="15113" max="15113" width="13.7109375" style="6" customWidth="1"/>
    <col min="15114" max="15114" width="14.7109375" style="6" customWidth="1"/>
    <col min="15115" max="15115" width="13.42578125" style="6" customWidth="1"/>
    <col min="15116" max="15116" width="16.5703125" style="6" customWidth="1"/>
    <col min="15117" max="15363" width="9.140625" style="6"/>
    <col min="15364" max="15364" width="4.5703125" style="6" customWidth="1"/>
    <col min="15365" max="15365" width="20.5703125" style="6" customWidth="1"/>
    <col min="15366" max="15366" width="14.42578125" style="6" customWidth="1"/>
    <col min="15367" max="15367" width="16.5703125" style="6" customWidth="1"/>
    <col min="15368" max="15368" width="12.42578125" style="6" customWidth="1"/>
    <col min="15369" max="15369" width="13.7109375" style="6" customWidth="1"/>
    <col min="15370" max="15370" width="14.7109375" style="6" customWidth="1"/>
    <col min="15371" max="15371" width="13.42578125" style="6" customWidth="1"/>
    <col min="15372" max="15372" width="16.5703125" style="6" customWidth="1"/>
    <col min="15373" max="15619" width="9.140625" style="6"/>
    <col min="15620" max="15620" width="4.5703125" style="6" customWidth="1"/>
    <col min="15621" max="15621" width="20.5703125" style="6" customWidth="1"/>
    <col min="15622" max="15622" width="14.42578125" style="6" customWidth="1"/>
    <col min="15623" max="15623" width="16.5703125" style="6" customWidth="1"/>
    <col min="15624" max="15624" width="12.42578125" style="6" customWidth="1"/>
    <col min="15625" max="15625" width="13.7109375" style="6" customWidth="1"/>
    <col min="15626" max="15626" width="14.7109375" style="6" customWidth="1"/>
    <col min="15627" max="15627" width="13.42578125" style="6" customWidth="1"/>
    <col min="15628" max="15628" width="16.5703125" style="6" customWidth="1"/>
    <col min="15629" max="15875" width="9.140625" style="6"/>
    <col min="15876" max="15876" width="4.5703125" style="6" customWidth="1"/>
    <col min="15877" max="15877" width="20.5703125" style="6" customWidth="1"/>
    <col min="15878" max="15878" width="14.42578125" style="6" customWidth="1"/>
    <col min="15879" max="15879" width="16.5703125" style="6" customWidth="1"/>
    <col min="15880" max="15880" width="12.42578125" style="6" customWidth="1"/>
    <col min="15881" max="15881" width="13.7109375" style="6" customWidth="1"/>
    <col min="15882" max="15882" width="14.7109375" style="6" customWidth="1"/>
    <col min="15883" max="15883" width="13.42578125" style="6" customWidth="1"/>
    <col min="15884" max="15884" width="16.5703125" style="6" customWidth="1"/>
    <col min="15885" max="16384" width="9.140625" style="6"/>
  </cols>
  <sheetData>
    <row r="1" spans="1:16" ht="20.25">
      <c r="A1" s="459" t="s">
        <v>67</v>
      </c>
      <c r="B1" s="459"/>
      <c r="C1" s="459"/>
      <c r="D1" s="459"/>
      <c r="E1" s="459"/>
      <c r="F1" s="459"/>
      <c r="G1" s="459"/>
      <c r="H1" s="459"/>
      <c r="I1" s="459"/>
      <c r="J1" s="459"/>
      <c r="K1" s="459"/>
      <c r="L1" s="459"/>
      <c r="M1" s="459"/>
    </row>
    <row r="2" spans="1:16" s="7" customFormat="1" ht="20.25">
      <c r="A2" s="451" t="str">
        <f>+'Ekamut-caxs'!A7</f>
        <v xml:space="preserve">«Երևանի հ․143մսուր-մանկապարտեզ» ՀՈԱԿ-ի </v>
      </c>
      <c r="B2" s="451"/>
      <c r="C2" s="451"/>
      <c r="D2" s="451"/>
      <c r="E2" s="451"/>
      <c r="F2" s="451"/>
      <c r="G2" s="451"/>
      <c r="H2" s="451"/>
      <c r="I2" s="451"/>
      <c r="J2" s="451"/>
      <c r="K2" s="451"/>
      <c r="L2" s="451"/>
      <c r="M2" s="451"/>
    </row>
    <row r="3" spans="1:16" ht="17.25">
      <c r="A3" s="468" t="s">
        <v>278</v>
      </c>
      <c r="B3" s="468"/>
      <c r="C3" s="468"/>
      <c r="D3" s="468"/>
      <c r="E3" s="468"/>
      <c r="F3" s="468"/>
      <c r="G3" s="468"/>
      <c r="H3" s="468"/>
      <c r="I3" s="468"/>
      <c r="J3" s="468"/>
      <c r="K3" s="468"/>
      <c r="L3" s="468"/>
      <c r="M3" s="468"/>
      <c r="N3" s="157"/>
      <c r="O3" s="157"/>
      <c r="P3" s="157"/>
    </row>
    <row r="4" spans="1:16" ht="16.5">
      <c r="M4" s="164" t="s">
        <v>0</v>
      </c>
    </row>
    <row r="5" spans="1:16" ht="13.5" customHeight="1">
      <c r="A5" s="497" t="s">
        <v>144</v>
      </c>
      <c r="B5" s="497" t="s">
        <v>68</v>
      </c>
      <c r="C5" s="495" t="s">
        <v>207</v>
      </c>
      <c r="D5" s="495"/>
      <c r="E5" s="495"/>
      <c r="F5" s="495"/>
      <c r="G5" s="495"/>
      <c r="H5" s="495"/>
      <c r="I5" s="495"/>
      <c r="J5" s="495"/>
      <c r="K5" s="495"/>
      <c r="L5" s="495"/>
      <c r="M5" s="496" t="s">
        <v>145</v>
      </c>
    </row>
    <row r="6" spans="1:16" ht="89.25" customHeight="1">
      <c r="A6" s="497"/>
      <c r="B6" s="497"/>
      <c r="C6" s="145" t="s">
        <v>230</v>
      </c>
      <c r="D6" s="145" t="s">
        <v>231</v>
      </c>
      <c r="E6" s="145" t="s">
        <v>248</v>
      </c>
      <c r="F6" s="145" t="s">
        <v>249</v>
      </c>
      <c r="G6" s="116" t="s">
        <v>250</v>
      </c>
      <c r="H6" s="116" t="s">
        <v>191</v>
      </c>
      <c r="I6" s="116" t="s">
        <v>190</v>
      </c>
      <c r="J6" s="116" t="s">
        <v>117</v>
      </c>
      <c r="K6" s="116" t="s">
        <v>181</v>
      </c>
      <c r="L6" s="9"/>
      <c r="M6" s="496"/>
    </row>
    <row r="7" spans="1:16" ht="27.75" customHeight="1">
      <c r="A7" s="116">
        <v>1</v>
      </c>
      <c r="B7" s="148" t="s">
        <v>192</v>
      </c>
      <c r="C7" s="149">
        <v>6053.1</v>
      </c>
      <c r="D7" s="149">
        <v>68623.5</v>
      </c>
      <c r="E7" s="149"/>
      <c r="F7" s="149" t="str">
        <f>IF(E7&gt;1,C15,"")</f>
        <v/>
      </c>
      <c r="G7" s="149">
        <f>+J15</f>
        <v>780.2</v>
      </c>
      <c r="H7" s="201">
        <f>+H10*161.2+3*119.6+H10*150.8</f>
        <v>3166.8</v>
      </c>
      <c r="I7" s="149">
        <v>300</v>
      </c>
      <c r="J7" s="201">
        <v>1900</v>
      </c>
      <c r="K7" s="149"/>
      <c r="L7" s="149"/>
      <c r="M7" s="150">
        <f>ROUND(SUM(C7:L7),1)</f>
        <v>80823.600000000006</v>
      </c>
    </row>
    <row r="8" spans="1:16" ht="35.25" customHeight="1">
      <c r="A8" s="116">
        <v>1.1000000000000001</v>
      </c>
      <c r="B8" s="163" t="s">
        <v>89</v>
      </c>
      <c r="C8" s="149">
        <v>3</v>
      </c>
      <c r="D8" s="149">
        <v>9</v>
      </c>
      <c r="E8" s="117" t="s">
        <v>186</v>
      </c>
      <c r="F8" s="117" t="s">
        <v>186</v>
      </c>
      <c r="G8" s="117" t="s">
        <v>186</v>
      </c>
      <c r="H8" s="117" t="s">
        <v>186</v>
      </c>
      <c r="I8" s="117" t="s">
        <v>186</v>
      </c>
      <c r="J8" s="117" t="s">
        <v>186</v>
      </c>
      <c r="K8" s="117" t="s">
        <v>186</v>
      </c>
      <c r="L8" s="117" t="s">
        <v>186</v>
      </c>
      <c r="M8" s="150">
        <f>ROUND(SUM(C8:L8),1)</f>
        <v>12</v>
      </c>
    </row>
    <row r="9" spans="1:16" s="118" customFormat="1" ht="34.5" customHeight="1">
      <c r="A9" s="151"/>
      <c r="B9" s="152" t="s">
        <v>69</v>
      </c>
      <c r="C9" s="149" t="s">
        <v>186</v>
      </c>
      <c r="D9" s="149"/>
      <c r="E9" s="117" t="s">
        <v>186</v>
      </c>
      <c r="F9" s="117" t="s">
        <v>186</v>
      </c>
      <c r="G9" s="117" t="s">
        <v>186</v>
      </c>
      <c r="H9" s="117" t="s">
        <v>186</v>
      </c>
      <c r="I9" s="117" t="s">
        <v>186</v>
      </c>
      <c r="J9" s="117" t="s">
        <v>186</v>
      </c>
      <c r="K9" s="117" t="s">
        <v>186</v>
      </c>
      <c r="L9" s="117" t="s">
        <v>186</v>
      </c>
      <c r="M9" s="153">
        <f>ROUND(SUM(M7:M8),1)</f>
        <v>80835.600000000006</v>
      </c>
    </row>
    <row r="10" spans="1:16" s="118" customFormat="1" ht="18.75" customHeight="1">
      <c r="B10" s="211">
        <v>6238.5</v>
      </c>
      <c r="C10" s="120">
        <f>+B10*11</f>
        <v>68623.5</v>
      </c>
      <c r="D10" s="120"/>
      <c r="E10" s="395">
        <f>478.4*4</f>
        <v>1913.6</v>
      </c>
      <c r="F10" s="121"/>
      <c r="G10" s="121"/>
      <c r="H10" s="210">
        <v>9</v>
      </c>
      <c r="I10" s="122"/>
      <c r="J10" s="123"/>
      <c r="K10" s="122"/>
      <c r="L10" s="121"/>
      <c r="M10" s="124"/>
      <c r="N10" s="119"/>
    </row>
    <row r="11" spans="1:16" s="125" customFormat="1" ht="21" customHeight="1">
      <c r="B11" s="126"/>
      <c r="C11" s="103"/>
      <c r="D11" s="103"/>
      <c r="E11" s="127"/>
      <c r="F11" s="127"/>
      <c r="G11" s="128"/>
      <c r="H11" s="58"/>
      <c r="I11" s="58"/>
      <c r="J11" s="103"/>
      <c r="K11" s="500"/>
      <c r="L11" s="500"/>
      <c r="M11" s="129"/>
    </row>
    <row r="12" spans="1:16" s="118" customFormat="1" ht="69" customHeight="1">
      <c r="B12" s="493" t="s">
        <v>204</v>
      </c>
      <c r="C12" s="494"/>
      <c r="D12" s="128"/>
      <c r="G12" s="103"/>
      <c r="H12" s="103"/>
      <c r="I12" s="493" t="s">
        <v>205</v>
      </c>
      <c r="J12" s="494"/>
      <c r="K12" s="103"/>
      <c r="L12" s="103"/>
      <c r="M12" s="103"/>
    </row>
    <row r="13" spans="1:16" s="118" customFormat="1" ht="40.5">
      <c r="B13" s="154" t="s">
        <v>182</v>
      </c>
      <c r="C13" s="155" t="s">
        <v>232</v>
      </c>
      <c r="D13" s="130"/>
      <c r="G13" s="130"/>
      <c r="H13" s="130"/>
      <c r="I13" s="154" t="s">
        <v>182</v>
      </c>
      <c r="J13" s="155" t="s">
        <v>233</v>
      </c>
      <c r="K13" s="130"/>
      <c r="L13" s="130"/>
      <c r="M13" s="131"/>
    </row>
    <row r="14" spans="1:16" s="132" customFormat="1" ht="17.25">
      <c r="B14" s="160">
        <v>119600</v>
      </c>
      <c r="C14" s="161">
        <v>373.7</v>
      </c>
      <c r="D14" s="133" t="s">
        <v>234</v>
      </c>
      <c r="E14" s="64"/>
      <c r="H14" s="156"/>
      <c r="I14" s="160">
        <v>119600</v>
      </c>
      <c r="J14" s="162">
        <v>856</v>
      </c>
      <c r="K14" s="133" t="s">
        <v>234</v>
      </c>
      <c r="L14" s="133"/>
      <c r="M14" s="134"/>
    </row>
    <row r="15" spans="1:16" ht="17.25">
      <c r="B15" s="160">
        <v>119600</v>
      </c>
      <c r="C15" s="161">
        <f>+C14-75.8</f>
        <v>297.89999999999998</v>
      </c>
      <c r="D15" s="133" t="s">
        <v>235</v>
      </c>
      <c r="E15" s="135"/>
      <c r="F15" s="135"/>
      <c r="G15" s="135"/>
      <c r="H15" s="122"/>
      <c r="I15" s="160">
        <v>119600</v>
      </c>
      <c r="J15" s="162">
        <f>+J14-75.8</f>
        <v>780.2</v>
      </c>
      <c r="K15" s="133" t="s">
        <v>235</v>
      </c>
      <c r="L15" s="133"/>
      <c r="M15" s="136"/>
    </row>
    <row r="16" spans="1:16" ht="19.5" customHeight="1"/>
    <row r="17" spans="2:11" s="137" customFormat="1" ht="24" customHeight="1">
      <c r="B17" s="173" t="s">
        <v>2</v>
      </c>
      <c r="C17" s="174"/>
      <c r="D17" s="491"/>
      <c r="E17" s="491"/>
      <c r="F17" s="175"/>
      <c r="G17" s="175"/>
      <c r="H17" s="498" t="str">
        <f>+'Ekamut-caxs'!D73</f>
        <v>Լուսինե Հարությունյան</v>
      </c>
      <c r="I17" s="498"/>
      <c r="J17" s="498"/>
      <c r="K17" s="138"/>
    </row>
    <row r="18" spans="2:11" s="139" customFormat="1" ht="17.25" customHeight="1">
      <c r="B18" s="176"/>
      <c r="C18" s="177"/>
      <c r="D18" s="492" t="s">
        <v>91</v>
      </c>
      <c r="E18" s="492"/>
      <c r="F18" s="178"/>
      <c r="G18" s="179"/>
      <c r="H18" s="499" t="s">
        <v>92</v>
      </c>
      <c r="I18" s="499"/>
      <c r="J18" s="499"/>
      <c r="K18" s="140"/>
    </row>
    <row r="19" spans="2:11" s="137" customFormat="1" ht="24.75" customHeight="1">
      <c r="B19" s="180" t="s">
        <v>6</v>
      </c>
      <c r="C19" s="174"/>
      <c r="D19" s="491"/>
      <c r="E19" s="491"/>
      <c r="F19" s="181"/>
      <c r="G19" s="181"/>
      <c r="H19" s="498" t="str">
        <f>+'Ekamut-caxs'!D75</f>
        <v>Ժանետա Գորգինյան</v>
      </c>
      <c r="I19" s="498"/>
      <c r="J19" s="498"/>
      <c r="K19" s="138"/>
    </row>
    <row r="20" spans="2:11" s="139" customFormat="1" ht="18.75" customHeight="1">
      <c r="B20" s="177"/>
      <c r="C20" s="177"/>
      <c r="D20" s="492" t="s">
        <v>91</v>
      </c>
      <c r="E20" s="492"/>
      <c r="F20" s="178"/>
      <c r="G20" s="179"/>
      <c r="H20" s="499" t="s">
        <v>92</v>
      </c>
      <c r="I20" s="499"/>
      <c r="J20" s="499"/>
      <c r="K20" s="140"/>
    </row>
    <row r="21" spans="2:11" s="141" customFormat="1" ht="16.5">
      <c r="C21" s="140"/>
      <c r="D21" s="140"/>
    </row>
  </sheetData>
  <mergeCells count="18">
    <mergeCell ref="H19:J19"/>
    <mergeCell ref="H20:J20"/>
    <mergeCell ref="K11:L11"/>
    <mergeCell ref="I12:J12"/>
    <mergeCell ref="H17:J17"/>
    <mergeCell ref="H18:J18"/>
    <mergeCell ref="A1:M1"/>
    <mergeCell ref="A2:M2"/>
    <mergeCell ref="C5:L5"/>
    <mergeCell ref="M5:M6"/>
    <mergeCell ref="A5:A6"/>
    <mergeCell ref="B5:B6"/>
    <mergeCell ref="A3:M3"/>
    <mergeCell ref="D17:E17"/>
    <mergeCell ref="D18:E18"/>
    <mergeCell ref="D19:E19"/>
    <mergeCell ref="D20:E20"/>
    <mergeCell ref="B12:C12"/>
  </mergeCells>
  <pageMargins left="0.13" right="0.16" top="0.11" bottom="0.11" header="0.15748031496062992" footer="0.15748031496062992"/>
  <pageSetup paperSize="9" scale="71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D29"/>
  <sheetViews>
    <sheetView view="pageBreakPreview" topLeftCell="A13" workbookViewId="0">
      <selection activeCell="D56" sqref="D56"/>
    </sheetView>
  </sheetViews>
  <sheetFormatPr defaultColWidth="9.140625" defaultRowHeight="13.5"/>
  <cols>
    <col min="1" max="1" width="4.42578125" style="285" customWidth="1"/>
    <col min="2" max="2" width="54.28515625" style="278" customWidth="1"/>
    <col min="3" max="3" width="17.140625" style="278" customWidth="1"/>
    <col min="4" max="4" width="17.5703125" style="278" customWidth="1"/>
    <col min="5" max="16384" width="9.140625" style="278"/>
  </cols>
  <sheetData>
    <row r="1" spans="1:4" s="277" customFormat="1" ht="24" customHeight="1">
      <c r="A1" s="502" t="s">
        <v>67</v>
      </c>
      <c r="B1" s="502"/>
      <c r="C1" s="502"/>
      <c r="D1" s="502"/>
    </row>
    <row r="2" spans="1:4" ht="17.25">
      <c r="A2" s="503" t="str">
        <f>+'Ekamut-caxs'!A7:D7</f>
        <v xml:space="preserve">«Երևանի հ․143մսուր-մանկապարտեզ» ՀՈԱԿ-ի </v>
      </c>
      <c r="B2" s="503"/>
      <c r="C2" s="503"/>
      <c r="D2" s="503"/>
    </row>
    <row r="3" spans="1:4" ht="39.75" customHeight="1">
      <c r="A3" s="503" t="s">
        <v>277</v>
      </c>
      <c r="B3" s="503"/>
      <c r="C3" s="503"/>
      <c r="D3" s="503"/>
    </row>
    <row r="6" spans="1:4" ht="60" customHeight="1">
      <c r="A6" s="279" t="s">
        <v>3</v>
      </c>
      <c r="B6" s="291" t="s">
        <v>122</v>
      </c>
      <c r="C6" s="291" t="s">
        <v>123</v>
      </c>
      <c r="D6" s="279" t="s">
        <v>251</v>
      </c>
    </row>
    <row r="7" spans="1:4" s="18" customFormat="1" ht="30" customHeight="1">
      <c r="A7" s="280">
        <v>1</v>
      </c>
      <c r="B7" s="281" t="s">
        <v>252</v>
      </c>
      <c r="C7" s="280">
        <f>SUM(C8:C10)</f>
        <v>1</v>
      </c>
      <c r="D7" s="280">
        <f>SUM(D8:D10)</f>
        <v>20</v>
      </c>
    </row>
    <row r="8" spans="1:4" ht="25.5" customHeight="1">
      <c r="A8" s="282">
        <v>1.1000000000000001</v>
      </c>
      <c r="B8" s="283" t="s">
        <v>124</v>
      </c>
      <c r="C8" s="282">
        <v>1</v>
      </c>
      <c r="D8" s="282">
        <v>20</v>
      </c>
    </row>
    <row r="9" spans="1:4" ht="25.5" customHeight="1">
      <c r="A9" s="282">
        <v>1.2</v>
      </c>
      <c r="B9" s="283" t="s">
        <v>125</v>
      </c>
      <c r="C9" s="282"/>
      <c r="D9" s="282"/>
    </row>
    <row r="10" spans="1:4" ht="25.5" customHeight="1">
      <c r="A10" s="282">
        <v>1.3</v>
      </c>
      <c r="B10" s="283" t="s">
        <v>126</v>
      </c>
      <c r="C10" s="282"/>
      <c r="D10" s="282"/>
    </row>
    <row r="11" spans="1:4" s="18" customFormat="1" ht="30" customHeight="1">
      <c r="A11" s="280">
        <v>2</v>
      </c>
      <c r="B11" s="281" t="s">
        <v>253</v>
      </c>
      <c r="C11" s="280">
        <f>SUM(C12:C14)</f>
        <v>2</v>
      </c>
      <c r="D11" s="280">
        <f>SUM(D12:D14)</f>
        <v>60</v>
      </c>
    </row>
    <row r="12" spans="1:4" ht="21.75" customHeight="1">
      <c r="A12" s="282">
        <v>2.1</v>
      </c>
      <c r="B12" s="283" t="s">
        <v>127</v>
      </c>
      <c r="C12" s="282">
        <v>1</v>
      </c>
      <c r="D12" s="282">
        <v>30</v>
      </c>
    </row>
    <row r="13" spans="1:4" ht="21.75" customHeight="1">
      <c r="A13" s="282">
        <v>2.2000000000000002</v>
      </c>
      <c r="B13" s="283" t="s">
        <v>128</v>
      </c>
      <c r="C13" s="282">
        <v>1</v>
      </c>
      <c r="D13" s="282">
        <v>30</v>
      </c>
    </row>
    <row r="14" spans="1:4" ht="21.75" customHeight="1">
      <c r="A14" s="282">
        <v>2.2999999999999998</v>
      </c>
      <c r="B14" s="283" t="s">
        <v>129</v>
      </c>
      <c r="C14" s="282"/>
      <c r="D14" s="282"/>
    </row>
    <row r="15" spans="1:4" s="18" customFormat="1" ht="30" customHeight="1">
      <c r="A15" s="280">
        <v>3</v>
      </c>
      <c r="B15" s="281" t="s">
        <v>254</v>
      </c>
      <c r="C15" s="280">
        <f>SUM(C16:C18)</f>
        <v>3</v>
      </c>
      <c r="D15" s="280">
        <f>SUM(D16:D18)</f>
        <v>90</v>
      </c>
    </row>
    <row r="16" spans="1:4" ht="23.25" customHeight="1">
      <c r="A16" s="282">
        <v>3.1</v>
      </c>
      <c r="B16" s="284" t="s">
        <v>130</v>
      </c>
      <c r="C16" s="282">
        <v>1</v>
      </c>
      <c r="D16" s="282">
        <v>30</v>
      </c>
    </row>
    <row r="17" spans="1:4" ht="23.25" customHeight="1">
      <c r="A17" s="282">
        <v>3.2</v>
      </c>
      <c r="B17" s="284" t="s">
        <v>131</v>
      </c>
      <c r="C17" s="282">
        <v>1</v>
      </c>
      <c r="D17" s="282">
        <v>30</v>
      </c>
    </row>
    <row r="18" spans="1:4" ht="23.25" customHeight="1">
      <c r="A18" s="282">
        <v>3.3</v>
      </c>
      <c r="B18" s="284" t="s">
        <v>132</v>
      </c>
      <c r="C18" s="282">
        <v>1</v>
      </c>
      <c r="D18" s="282">
        <v>30</v>
      </c>
    </row>
    <row r="19" spans="1:4" s="18" customFormat="1" ht="30" customHeight="1">
      <c r="A19" s="280">
        <v>4</v>
      </c>
      <c r="B19" s="281" t="s">
        <v>255</v>
      </c>
      <c r="C19" s="280">
        <f>SUM(C20:C22)</f>
        <v>3</v>
      </c>
      <c r="D19" s="280">
        <f>SUM(D20:D22)</f>
        <v>91</v>
      </c>
    </row>
    <row r="20" spans="1:4" ht="23.25" customHeight="1">
      <c r="A20" s="282">
        <v>4.0999999999999996</v>
      </c>
      <c r="B20" s="284" t="s">
        <v>133</v>
      </c>
      <c r="C20" s="282">
        <v>1</v>
      </c>
      <c r="D20" s="282">
        <v>30</v>
      </c>
    </row>
    <row r="21" spans="1:4" ht="23.25" customHeight="1">
      <c r="A21" s="282">
        <v>4.2</v>
      </c>
      <c r="B21" s="284" t="s">
        <v>134</v>
      </c>
      <c r="C21" s="282">
        <v>1</v>
      </c>
      <c r="D21" s="282">
        <v>31</v>
      </c>
    </row>
    <row r="22" spans="1:4" ht="23.25" customHeight="1">
      <c r="A22" s="282">
        <v>4.3</v>
      </c>
      <c r="B22" s="284" t="s">
        <v>283</v>
      </c>
      <c r="C22" s="282">
        <v>1</v>
      </c>
      <c r="D22" s="282">
        <v>30</v>
      </c>
    </row>
    <row r="23" spans="1:4" s="18" customFormat="1" ht="31.5" customHeight="1">
      <c r="A23" s="280"/>
      <c r="B23" s="281" t="s">
        <v>69</v>
      </c>
      <c r="C23" s="280">
        <f>C7+C11+C15+C19</f>
        <v>9</v>
      </c>
      <c r="D23" s="280">
        <f>D7+D11+D15+D19</f>
        <v>261</v>
      </c>
    </row>
    <row r="24" spans="1:4" ht="48.75" customHeight="1"/>
    <row r="25" spans="1:4" ht="17.25">
      <c r="B25" s="286" t="s">
        <v>2</v>
      </c>
      <c r="C25" s="504" t="str">
        <f>+'Ekamut-caxs'!D73</f>
        <v>Լուսինե Հարությունյան</v>
      </c>
      <c r="D25" s="504"/>
    </row>
    <row r="26" spans="1:4" ht="15.75" customHeight="1">
      <c r="B26" s="287" t="s">
        <v>4</v>
      </c>
      <c r="C26" s="501" t="s">
        <v>5</v>
      </c>
      <c r="D26" s="501"/>
    </row>
    <row r="27" spans="1:4" ht="27" customHeight="1">
      <c r="B27" s="288" t="s">
        <v>6</v>
      </c>
      <c r="C27" s="504" t="str">
        <f>+'Ekamut-caxs'!D75</f>
        <v>Ժանետա Գորգինյան</v>
      </c>
      <c r="D27" s="504"/>
    </row>
    <row r="28" spans="1:4">
      <c r="B28" s="289"/>
      <c r="C28" s="501" t="s">
        <v>5</v>
      </c>
      <c r="D28" s="501"/>
    </row>
    <row r="29" spans="1:4">
      <c r="B29" s="290" t="s">
        <v>135</v>
      </c>
      <c r="C29" s="290"/>
      <c r="D29" s="290"/>
    </row>
  </sheetData>
  <mergeCells count="7">
    <mergeCell ref="C28:D28"/>
    <mergeCell ref="A1:D1"/>
    <mergeCell ref="A2:D2"/>
    <mergeCell ref="A3:D3"/>
    <mergeCell ref="C25:D25"/>
    <mergeCell ref="C26:D26"/>
    <mergeCell ref="C27:D27"/>
  </mergeCells>
  <pageMargins left="0.15" right="0.17" top="0.27" bottom="0.22" header="0.18" footer="0.1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8</vt:i4>
      </vt:variant>
    </vt:vector>
  </HeadingPairs>
  <TitlesOfParts>
    <vt:vector size="16" baseType="lpstr">
      <vt:lpstr>Ekamut-caxs</vt:lpstr>
      <vt:lpstr>Dramakan hosqer</vt:lpstr>
      <vt:lpstr>Ekamutneri hamematakan</vt:lpstr>
      <vt:lpstr>Dramakani hamematakan</vt:lpstr>
      <vt:lpstr>Deb. ev kreditor</vt:lpstr>
      <vt:lpstr>Komunal </vt:lpstr>
      <vt:lpstr>Ashkhatavardz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'Komunal 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keywords>https://mul2.yerevan.am/tasks/2176028/oneclick?token=d11b45332ba1e6b1d1232bf874dc5f1e</cp:keywords>
  <cp:lastModifiedBy>Lusine Petrosyan</cp:lastModifiedBy>
  <cp:lastPrinted>2025-04-21T09:01:22Z</cp:lastPrinted>
  <dcterms:created xsi:type="dcterms:W3CDTF">1996-10-14T23:33:28Z</dcterms:created>
  <dcterms:modified xsi:type="dcterms:W3CDTF">2025-05-20T15:45:40Z</dcterms:modified>
</cp:coreProperties>
</file>